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_\Desktop\firmas cnv\"/>
    </mc:Choice>
  </mc:AlternateContent>
  <xr:revisionPtr revIDLastSave="0" documentId="8_{89D4FB7C-88AD-4C66-8907-45D9CD2B9F73}" xr6:coauthVersionLast="47" xr6:coauthVersionMax="47" xr10:uidLastSave="{00000000-0000-0000-0000-000000000000}"/>
  <bookViews>
    <workbookView xWindow="-110" yWindow="-110" windowWidth="19420" windowHeight="1150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1-03-22" sheetId="3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9" i="34" l="1"/>
  <c r="B32" i="34" l="1"/>
  <c r="B33" i="34" s="1"/>
  <c r="B35" i="34"/>
  <c r="B36" i="34" s="1"/>
  <c r="B38" i="34"/>
  <c r="B39" i="34" s="1"/>
  <c r="B41" i="34"/>
  <c r="B20" i="34"/>
  <c r="B24" i="34"/>
  <c r="B25" i="34" s="1"/>
  <c r="B26" i="34" s="1"/>
  <c r="B27" i="34" s="1"/>
  <c r="B28" i="34" s="1"/>
  <c r="B29" i="34" s="1"/>
  <c r="B30" i="34" s="1"/>
  <c r="G42" i="34"/>
  <c r="J17" i="34"/>
  <c r="J32" i="34"/>
  <c r="B16" i="34" l="1"/>
  <c r="J157" i="34"/>
  <c r="I157" i="34"/>
  <c r="H157" i="34"/>
  <c r="G157" i="34"/>
  <c r="D157" i="34"/>
  <c r="D153" i="34"/>
  <c r="G151" i="34"/>
  <c r="B142" i="34"/>
  <c r="B143" i="34" s="1"/>
  <c r="B144" i="34" s="1"/>
  <c r="B145" i="34" s="1"/>
  <c r="B146" i="34" s="1"/>
  <c r="B147" i="34" s="1"/>
  <c r="B148" i="34" s="1"/>
  <c r="B149" i="34" s="1"/>
  <c r="B150" i="34" s="1"/>
  <c r="I139" i="34"/>
  <c r="I153" i="34" s="1"/>
  <c r="B133" i="34"/>
  <c r="D101" i="34"/>
  <c r="G99" i="34"/>
  <c r="G93" i="34"/>
  <c r="G87" i="34"/>
  <c r="D77" i="34"/>
  <c r="G76" i="34"/>
  <c r="I74" i="34"/>
  <c r="I77" i="34" s="1"/>
  <c r="G74" i="34"/>
  <c r="G57" i="34"/>
  <c r="J42" i="34"/>
  <c r="D42" i="34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G146" i="33" s="1"/>
  <c r="B131" i="33"/>
  <c r="D99" i="33"/>
  <c r="G85" i="33"/>
  <c r="D77" i="33"/>
  <c r="I74" i="33"/>
  <c r="I77" i="33" s="1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 s="1"/>
  <c r="G122" i="32"/>
  <c r="B121" i="32"/>
  <c r="D89" i="32"/>
  <c r="G87" i="32"/>
  <c r="G83" i="32"/>
  <c r="G77" i="32"/>
  <c r="D69" i="32"/>
  <c r="I68" i="32"/>
  <c r="I69" i="32" s="1"/>
  <c r="G68" i="32"/>
  <c r="G51" i="32"/>
  <c r="G69" i="32" s="1"/>
  <c r="J39" i="32"/>
  <c r="G39" i="32"/>
  <c r="D39" i="32"/>
  <c r="I36" i="32"/>
  <c r="I34" i="32"/>
  <c r="I20" i="32"/>
  <c r="I15" i="32"/>
  <c r="B15" i="32"/>
  <c r="B16" i="32" s="1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77" i="31" s="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15" i="30"/>
  <c r="I32" i="30"/>
  <c r="J130" i="30"/>
  <c r="I130" i="30"/>
  <c r="H130" i="30"/>
  <c r="G130" i="30"/>
  <c r="I117" i="30"/>
  <c r="I127" i="30" s="1"/>
  <c r="G117" i="30"/>
  <c r="G75" i="30"/>
  <c r="I64" i="30"/>
  <c r="I65" i="30" s="1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44" i="29"/>
  <c r="G85" i="29"/>
  <c r="I38" i="29"/>
  <c r="I15" i="29"/>
  <c r="G56" i="29"/>
  <c r="G73" i="29" s="1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 s="1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 s="1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F143" i="27" s="1"/>
  <c r="A135" i="27"/>
  <c r="A136" i="27" s="1"/>
  <c r="H88" i="27"/>
  <c r="H89" i="27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 s="1"/>
  <c r="F85" i="26"/>
  <c r="F80" i="26"/>
  <c r="F77" i="26"/>
  <c r="H70" i="26"/>
  <c r="H71" i="26" s="1"/>
  <c r="F70" i="26"/>
  <c r="F71" i="26" s="1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H112" i="24"/>
  <c r="H117" i="24" s="1"/>
  <c r="F112" i="24"/>
  <c r="A110" i="24"/>
  <c r="A111" i="24" s="1"/>
  <c r="A114" i="24"/>
  <c r="F79" i="24"/>
  <c r="F74" i="24"/>
  <c r="H64" i="24"/>
  <c r="H65" i="24" s="1"/>
  <c r="F64" i="24"/>
  <c r="F65" i="24" s="1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56" i="23"/>
  <c r="F69" i="23" s="1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F124" i="22" s="1"/>
  <c r="F129" i="22" s="1"/>
  <c r="A116" i="22"/>
  <c r="A117" i="22" s="1"/>
  <c r="A119" i="22" s="1"/>
  <c r="A120" i="22" s="1"/>
  <c r="A121" i="22" s="1"/>
  <c r="H73" i="22"/>
  <c r="H74" i="22" s="1"/>
  <c r="F73" i="22"/>
  <c r="F74" i="22"/>
  <c r="I51" i="22"/>
  <c r="F51" i="22"/>
  <c r="H42" i="22"/>
  <c r="H26" i="22"/>
  <c r="H20" i="22"/>
  <c r="F116" i="21"/>
  <c r="F76" i="21"/>
  <c r="F71" i="21"/>
  <c r="F78" i="21" s="1"/>
  <c r="F65" i="2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41" i="21" s="1"/>
  <c r="H20" i="21"/>
  <c r="H16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/>
  <c r="F56" i="20"/>
  <c r="H21" i="20"/>
  <c r="A16" i="20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43" i="20" s="1"/>
  <c r="H16" i="20"/>
  <c r="G132" i="32"/>
  <c r="G77" i="33"/>
  <c r="H42" i="24" l="1"/>
  <c r="G137" i="32"/>
  <c r="F87" i="26"/>
  <c r="G127" i="30"/>
  <c r="G132" i="30" s="1"/>
  <c r="I47" i="31"/>
  <c r="H64" i="27"/>
  <c r="F117" i="24"/>
  <c r="F122" i="24" s="1"/>
  <c r="F87" i="25"/>
  <c r="F86" i="28"/>
  <c r="G141" i="31"/>
  <c r="G146" i="31" s="1"/>
  <c r="G99" i="33"/>
  <c r="G153" i="33"/>
  <c r="F84" i="23"/>
  <c r="F87" i="23" s="1"/>
  <c r="F127" i="23" s="1"/>
  <c r="F106" i="27"/>
  <c r="G153" i="34"/>
  <c r="G159" i="34" s="1"/>
  <c r="G101" i="34"/>
  <c r="I42" i="34"/>
  <c r="G77" i="34"/>
  <c r="F66" i="21"/>
  <c r="F119" i="23"/>
  <c r="F124" i="23" s="1"/>
  <c r="F124" i="25"/>
  <c r="F124" i="26"/>
  <c r="G84" i="30"/>
  <c r="I35" i="30"/>
  <c r="F89" i="27"/>
  <c r="F127" i="28"/>
  <c r="G65" i="30"/>
  <c r="H45" i="23"/>
  <c r="H46" i="25"/>
  <c r="H46" i="26"/>
  <c r="F90" i="26"/>
  <c r="G98" i="31"/>
  <c r="I39" i="32"/>
  <c r="G89" i="32"/>
  <c r="F113" i="20"/>
  <c r="F119" i="20" s="1"/>
  <c r="F113" i="21"/>
  <c r="F118" i="21" s="1"/>
  <c r="H51" i="22"/>
  <c r="F71" i="25"/>
  <c r="F90" i="25" s="1"/>
  <c r="F127" i="25" s="1"/>
  <c r="F69" i="28"/>
  <c r="G93" i="29"/>
  <c r="I44" i="29"/>
  <c r="F81" i="21"/>
  <c r="F89" i="22"/>
  <c r="F92" i="22" s="1"/>
  <c r="F132" i="22" s="1"/>
  <c r="F81" i="24"/>
  <c r="F84" i="24" s="1"/>
  <c r="F125" i="24" s="1"/>
  <c r="F67" i="20"/>
  <c r="F84" i="20" s="1"/>
  <c r="I44" i="33"/>
  <c r="H42" i="28"/>
  <c r="G134" i="29"/>
  <c r="F89" i="28" l="1"/>
  <c r="F130" i="28" s="1"/>
  <c r="F122" i="20"/>
  <c r="G96" i="29"/>
  <c r="G137" i="29" s="1"/>
  <c r="G101" i="31"/>
  <c r="G149" i="31" s="1"/>
  <c r="F127" i="26"/>
  <c r="G102" i="33"/>
  <c r="G156" i="33" s="1"/>
  <c r="G92" i="32"/>
  <c r="G140" i="32" s="1"/>
  <c r="F109" i="27"/>
  <c r="F146" i="27" s="1"/>
  <c r="G104" i="34"/>
  <c r="G87" i="30"/>
  <c r="G135" i="30" s="1"/>
  <c r="F121" i="21"/>
  <c r="G162" i="34" l="1"/>
  <c r="G106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30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30" authorId="0" shapeId="0" xr:uid="{00000000-0006-0000-0F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30" authorId="0" shapeId="0" xr:uid="{00000000-0006-0000-0F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<sst xmlns="http://schemas.openxmlformats.org/spreadsheetml/2006/main" count="3408" uniqueCount="331">
  <si>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</si>
  <si>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</si>
  <si>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</si>
  <si>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</si>
  <si>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</si>
  <si>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</si>
  <si>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</si>
  <si>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</si>
  <si>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</si>
  <si>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</si>
  <si>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</si>
  <si>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</si>
  <si>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</si>
  <si>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</si>
  <si>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</si>
  <si>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</si>
  <si>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</si>
  <si>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</si>
  <si>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</si>
  <si>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</si>
  <si>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</si>
  <si>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</si>
  <si>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</si>
  <si>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</si>
  <si>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</si>
  <si>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</si>
  <si>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</si>
  <si>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</si>
  <si>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</si>
  <si>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</si>
  <si>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</si>
  <si>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</si>
  <si>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</si>
  <si>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</si>
  <si>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</si>
  <si>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</si>
  <si>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</si>
  <si>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</si>
  <si>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</si>
  <si>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</si>
  <si>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</si>
  <si>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</si>
  <si>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</si>
  <si>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</si>
  <si>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</si>
  <si>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</si>
  <si>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</si>
  <si>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</si>
  <si>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</si>
  <si>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</si>
  <si>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</si>
  <si>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</si>
  <si>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</si>
  <si>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</si>
  <si>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</si>
  <si>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</si>
  <si>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</si>
  <si>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</si>
  <si>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</si>
  <si>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</si>
  <si>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</si>
  <si>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</si>
  <si>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</si>
  <si>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</si>
  <si>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</si>
  <si>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</si>
  <si>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</si>
  <si>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</si>
  <si>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</si>
  <si>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</si>
  <si>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</si>
  <si>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</si>
  <si>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</si>
  <si>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</si>
  <si>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</si>
  <si>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</si>
  <si>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</si>
  <si>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</si>
  <si>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</si>
  <si>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</si>
  <si>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</si>
  <si>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</si>
  <si>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</si>
  <si>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</si>
  <si>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</si>
  <si>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</si>
  <si>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</si>
  <si>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</si>
  <si>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</si>
  <si>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</si>
  <si>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</si>
  <si>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</si>
  <si>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</si>
  <si>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</si>
  <si>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</si>
  <si>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</si>
  <si>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</si>
  <si>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</si>
  <si>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</si>
  <si>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</si>
  <si>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</si>
  <si>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</si>
  <si>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</si>
  <si>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</si>
  <si>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</si>
  <si>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</si>
  <si>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</si>
  <si>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</si>
  <si>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</si>
  <si>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</si>
  <si>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</si>
  <si>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</si>
  <si>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</si>
  <si>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</si>
  <si>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</si>
  <si>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</si>
  <si>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</si>
  <si>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</si>
  <si>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</si>
  <si>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</si>
  <si>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</si>
  <si>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</si>
  <si>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</si>
  <si>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</si>
  <si>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</si>
  <si>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</si>
  <si>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</si>
  <si>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</si>
  <si>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</si>
  <si>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</si>
  <si>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</si>
  <si>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</si>
  <si>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</si>
  <si>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</si>
  <si>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</si>
  <si>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</si>
  <si>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</si>
  <si>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</si>
  <si>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</si>
  <si>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</si>
  <si>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</si>
  <si>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</si>
  <si>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</si>
  <si>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</si>
  <si>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</si>
  <si>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</si>
  <si>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</si>
  <si>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</si>
  <si>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</si>
  <si>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</si>
  <si>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</si>
  <si>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</si>
  <si>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</si>
  <si>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</si>
  <si>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</si>
  <si>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</si>
  <si>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</si>
  <si>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</si>
  <si>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</si>
  <si>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</si>
  <si>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</si>
  <si>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</si>
  <si>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</si>
  <si>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</si>
  <si>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</si>
  <si>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</si>
  <si>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</si>
  <si>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</si>
  <si>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</si>
  <si>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</si>
  <si>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</si>
  <si>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</si>
  <si>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</si>
  <si>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</si>
  <si>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</si>
  <si>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</si>
  <si>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</si>
  <si>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</si>
  <si>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</si>
  <si>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</si>
  <si>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</si>
  <si>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</si>
  <si>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</si>
  <si>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</si>
  <si>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</si>
  <si>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</si>
  <si>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</si>
  <si>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</si>
  <si>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</si>
  <si>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</si>
  <si>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</si>
  <si>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</si>
  <si>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</si>
  <si>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</si>
  <si>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</si>
  <si>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</si>
  <si>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</si>
  <si>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</si>
  <si>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</si>
  <si>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</si>
  <si>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</si>
  <si>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</si>
  <si>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</si>
  <si>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</si>
  <si>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</si>
  <si>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</si>
  <si>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</si>
  <si>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</si>
  <si>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</si>
  <si>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</si>
  <si>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</si>
  <si>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</si>
  <si>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</si>
  <si>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</si>
  <si>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</si>
  <si>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</si>
  <si>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</si>
  <si>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</si>
  <si>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</si>
  <si>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</si>
  <si>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</si>
  <si>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</si>
  <si>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</si>
  <si>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</si>
  <si>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</si>
  <si>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</si>
  <si>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</si>
  <si>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</si>
  <si>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</si>
  <si>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</si>
  <si>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</si>
  <si>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</si>
  <si>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</si>
  <si>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</si>
  <si>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</si>
  <si>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</si>
  <si>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</si>
  <si>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</si>
  <si>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</si>
  <si>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</si>
  <si>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</si>
  <si>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</si>
  <si>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</si>
  <si>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</si>
  <si>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</si>
  <si>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</si>
  <si>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</si>
  <si>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</si>
  <si>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</si>
  <si>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</si>
  <si>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</si>
  <si>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</si>
  <si>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</si>
  <si>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</si>
  <si>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</si>
  <si>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</si>
  <si>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</si>
  <si>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</si>
  <si>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</si>
  <si>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</si>
  <si>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</si>
  <si>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</si>
  <si>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</si>
  <si>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</si>
  <si>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</si>
  <si>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</si>
  <si>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</si>
  <si>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</si>
  <si>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</si>
  <si>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</si>
  <si>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</si>
  <si>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</si>
  <si>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</si>
  <si>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</si>
  <si>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</si>
  <si>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</si>
  <si>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</si>
  <si>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</si>
  <si>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</si>
  <si>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</si>
  <si>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</si>
  <si>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</si>
  <si>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</si>
  <si>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</si>
  <si>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</si>
  <si>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</si>
  <si>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</si>
  <si>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</si>
  <si>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</si>
  <si>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</si>
  <si>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</si>
  <si>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</si>
  <si>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</si>
  <si>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</si>
  <si>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</si>
  <si>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</si>
  <si>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</si>
  <si>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</si>
  <si>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</si>
  <si>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</si>
  <si>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</si>
  <si>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</si>
  <si>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</si>
  <si>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</si>
  <si>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</si>
  <si>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</si>
  <si>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</si>
  <si>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</si>
  <si>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</si>
  <si>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</si>
  <si>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</si>
  <si>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</si>
  <si>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</si>
  <si>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</si>
  <si>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</si>
  <si>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</si>
  <si>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</si>
  <si>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Comisiones a Pagar</t>
  </si>
  <si>
    <t>Asuncion 25 de abril de 2023</t>
  </si>
  <si>
    <t>ANTONIO RODOLFO ARPEA CHAVEZ</t>
  </si>
  <si>
    <t>CAFEPAR SA</t>
  </si>
  <si>
    <t>ARTURO RUBIN PRODUCCIONES S.A</t>
  </si>
  <si>
    <t>YOICA</t>
  </si>
  <si>
    <t>Salum y Wenz</t>
  </si>
  <si>
    <t>Myriam Nuñez</t>
  </si>
  <si>
    <t>GESSICA ADELAIDA OBRIST</t>
  </si>
  <si>
    <t>Prestamos Bco Itau</t>
  </si>
  <si>
    <t>Provision Impuesto a la renta</t>
  </si>
  <si>
    <t>Provision Reserva legal</t>
  </si>
  <si>
    <t>Escrituraciones Rodrigo Guerrero</t>
  </si>
  <si>
    <t xml:space="preserve"> Prov. Remuneracion Pers. Sup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</si>
</sst>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1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</cellStyleXfs>
  <cellXfs count="454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3" fontId="4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left"/>
    </xf>
    <xf numFmtId="15" fontId="7" fillId="2" borderId="0" xfId="0" applyNumberFormat="1" applyFont="1" applyFill="1" applyAlignment="1">
      <alignment horizontal="left"/>
    </xf>
    <xf numFmtId="0" fontId="9" fillId="0" borderId="0" xfId="0" applyFont="1"/>
    <xf numFmtId="0" fontId="2" fillId="0" borderId="0" xfId="1" applyAlignment="1" applyProtection="1"/>
    <xf numFmtId="0" fontId="8" fillId="0" borderId="0" xfId="0" applyFont="1" applyAlignment="1">
      <alignment horizontal="center" vertical="center" wrapText="1"/>
    </xf>
    <xf numFmtId="0" fontId="11" fillId="0" borderId="0" xfId="1" applyFont="1" applyFill="1" applyAlignment="1" applyProtection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5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/>
    </xf>
    <xf numFmtId="3" fontId="13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textRotation="180"/>
    </xf>
    <xf numFmtId="0" fontId="12" fillId="0" borderId="0" xfId="0" applyFont="1" applyAlignment="1">
      <alignment horizontal="left"/>
    </xf>
    <xf numFmtId="0" fontId="12" fillId="0" borderId="3" xfId="0" applyFont="1" applyBorder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1" applyFont="1" applyFill="1" applyAlignment="1" applyProtection="1"/>
    <xf numFmtId="0" fontId="13" fillId="0" borderId="4" xfId="0" applyFont="1" applyBorder="1" applyAlignment="1">
      <alignment horizontal="left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3" fontId="13" fillId="0" borderId="4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3" fontId="32" fillId="0" borderId="6" xfId="0" applyNumberFormat="1" applyFont="1" applyBorder="1"/>
    <xf numFmtId="0" fontId="12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4" xfId="0" applyFont="1" applyBorder="1"/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3" fontId="12" fillId="0" borderId="4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right" vertical="center" wrapText="1"/>
    </xf>
    <xf numFmtId="3" fontId="12" fillId="0" borderId="9" xfId="0" applyNumberFormat="1" applyFont="1" applyBorder="1" applyAlignment="1">
      <alignment horizontal="right" vertical="center" wrapText="1"/>
    </xf>
    <xf numFmtId="3" fontId="13" fillId="0" borderId="0" xfId="0" applyNumberFormat="1" applyFont="1"/>
    <xf numFmtId="14" fontId="12" fillId="0" borderId="0" xfId="0" applyNumberFormat="1" applyFont="1"/>
    <xf numFmtId="14" fontId="13" fillId="0" borderId="0" xfId="0" applyNumberFormat="1" applyFont="1"/>
    <xf numFmtId="0" fontId="18" fillId="0" borderId="0" xfId="0" applyFont="1" applyAlignment="1">
      <alignment horizontal="left"/>
    </xf>
    <xf numFmtId="0" fontId="13" fillId="3" borderId="10" xfId="0" applyFont="1" applyFill="1" applyBorder="1"/>
    <xf numFmtId="0" fontId="13" fillId="3" borderId="10" xfId="0" applyFont="1" applyFill="1" applyBorder="1" applyAlignment="1">
      <alignment horizontal="center"/>
    </xf>
    <xf numFmtId="0" fontId="12" fillId="3" borderId="10" xfId="0" applyFont="1" applyFill="1" applyBorder="1"/>
    <xf numFmtId="0" fontId="13" fillId="3" borderId="4" xfId="0" applyFont="1" applyFill="1" applyBorder="1"/>
    <xf numFmtId="0" fontId="12" fillId="3" borderId="4" xfId="0" applyFont="1" applyFill="1" applyBorder="1"/>
    <xf numFmtId="0" fontId="12" fillId="3" borderId="4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 wrapText="1"/>
    </xf>
    <xf numFmtId="0" fontId="20" fillId="0" borderId="6" xfId="0" applyFont="1" applyBorder="1"/>
    <xf numFmtId="0" fontId="19" fillId="0" borderId="6" xfId="0" applyFont="1" applyBorder="1"/>
    <xf numFmtId="0" fontId="17" fillId="0" borderId="6" xfId="0" applyFont="1" applyBorder="1" applyAlignment="1">
      <alignment horizontal="left" vertical="center" wrapText="1"/>
    </xf>
    <xf numFmtId="0" fontId="32" fillId="0" borderId="6" xfId="0" applyFont="1" applyBorder="1"/>
    <xf numFmtId="0" fontId="12" fillId="0" borderId="11" xfId="0" applyFont="1" applyBorder="1"/>
    <xf numFmtId="0" fontId="12" fillId="0" borderId="6" xfId="0" applyFont="1" applyBorder="1"/>
    <xf numFmtId="0" fontId="12" fillId="0" borderId="9" xfId="0" applyFont="1" applyBorder="1"/>
    <xf numFmtId="0" fontId="13" fillId="0" borderId="12" xfId="0" applyFont="1" applyBorder="1" applyAlignment="1">
      <alignment horizontal="center" vertical="center" wrapText="1"/>
    </xf>
    <xf numFmtId="0" fontId="12" fillId="0" borderId="12" xfId="0" applyFont="1" applyBorder="1"/>
    <xf numFmtId="3" fontId="13" fillId="0" borderId="3" xfId="0" applyNumberFormat="1" applyFont="1" applyBorder="1"/>
    <xf numFmtId="0" fontId="12" fillId="0" borderId="1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3" fontId="13" fillId="0" borderId="5" xfId="0" applyNumberFormat="1" applyFont="1" applyBorder="1" applyAlignment="1">
      <alignment horizontal="right" vertical="center" wrapText="1"/>
    </xf>
    <xf numFmtId="3" fontId="13" fillId="0" borderId="6" xfId="0" applyNumberFormat="1" applyFont="1" applyBorder="1" applyAlignment="1">
      <alignment horizontal="right" vertical="center" wrapText="1"/>
    </xf>
    <xf numFmtId="14" fontId="12" fillId="0" borderId="6" xfId="0" applyNumberFormat="1" applyFont="1" applyBorder="1" applyAlignment="1">
      <alignment horizontal="center"/>
    </xf>
    <xf numFmtId="14" fontId="12" fillId="0" borderId="9" xfId="0" applyNumberFormat="1" applyFont="1" applyBorder="1" applyAlignment="1">
      <alignment horizontal="center"/>
    </xf>
    <xf numFmtId="14" fontId="12" fillId="0" borderId="6" xfId="0" applyNumberFormat="1" applyFont="1" applyBorder="1"/>
    <xf numFmtId="0" fontId="12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13" fillId="0" borderId="14" xfId="0" applyNumberFormat="1" applyFont="1" applyBorder="1" applyAlignment="1">
      <alignment horizontal="right" vertical="center" wrapText="1"/>
    </xf>
    <xf numFmtId="0" fontId="12" fillId="0" borderId="14" xfId="0" applyFont="1" applyBorder="1"/>
    <xf numFmtId="0" fontId="12" fillId="0" borderId="5" xfId="0" applyFont="1" applyBorder="1"/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/>
    </xf>
    <xf numFmtId="0" fontId="12" fillId="0" borderId="2" xfId="0" applyFont="1" applyBorder="1"/>
    <xf numFmtId="3" fontId="13" fillId="0" borderId="2" xfId="0" applyNumberFormat="1" applyFont="1" applyBorder="1"/>
    <xf numFmtId="0" fontId="12" fillId="0" borderId="15" xfId="0" applyFont="1" applyBorder="1"/>
    <xf numFmtId="3" fontId="32" fillId="0" borderId="0" xfId="0" applyNumberFormat="1" applyFont="1"/>
    <xf numFmtId="0" fontId="12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14" fontId="13" fillId="0" borderId="6" xfId="0" applyNumberFormat="1" applyFont="1" applyBorder="1" applyAlignment="1">
      <alignment horizontal="center"/>
    </xf>
    <xf numFmtId="0" fontId="12" fillId="0" borderId="7" xfId="0" applyFont="1" applyBorder="1"/>
    <xf numFmtId="0" fontId="12" fillId="0" borderId="6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3" fillId="0" borderId="6" xfId="0" applyFont="1" applyBorder="1"/>
    <xf numFmtId="3" fontId="12" fillId="0" borderId="5" xfId="0" applyNumberFormat="1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/>
    </xf>
    <xf numFmtId="4" fontId="12" fillId="0" borderId="6" xfId="0" applyNumberFormat="1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/>
    </xf>
    <xf numFmtId="0" fontId="13" fillId="0" borderId="14" xfId="0" applyFont="1" applyBorder="1"/>
    <xf numFmtId="0" fontId="13" fillId="0" borderId="5" xfId="0" applyFont="1" applyBorder="1"/>
    <xf numFmtId="0" fontId="13" fillId="0" borderId="16" xfId="0" applyFont="1" applyBorder="1" applyAlignment="1">
      <alignment horizontal="left"/>
    </xf>
    <xf numFmtId="0" fontId="12" fillId="0" borderId="13" xfId="0" applyFont="1" applyBorder="1" applyAlignment="1">
      <alignment horizontal="right" textRotation="180"/>
    </xf>
    <xf numFmtId="0" fontId="13" fillId="0" borderId="12" xfId="0" applyFont="1" applyBorder="1" applyAlignment="1">
      <alignment horizontal="center"/>
    </xf>
    <xf numFmtId="0" fontId="12" fillId="0" borderId="6" xfId="0" applyFont="1" applyBorder="1" applyAlignment="1">
      <alignment horizontal="center" shrinkToFit="1"/>
    </xf>
    <xf numFmtId="0" fontId="12" fillId="0" borderId="9" xfId="0" applyFont="1" applyBorder="1" applyAlignment="1">
      <alignment horizontal="center" vertical="center"/>
    </xf>
    <xf numFmtId="0" fontId="33" fillId="0" borderId="6" xfId="0" applyFont="1" applyBorder="1"/>
    <xf numFmtId="3" fontId="33" fillId="0" borderId="6" xfId="0" applyNumberFormat="1" applyFont="1" applyBorder="1"/>
    <xf numFmtId="0" fontId="33" fillId="0" borderId="9" xfId="0" applyFont="1" applyBorder="1"/>
    <xf numFmtId="0" fontId="34" fillId="0" borderId="16" xfId="0" applyFont="1" applyBorder="1"/>
    <xf numFmtId="0" fontId="34" fillId="0" borderId="4" xfId="0" applyFont="1" applyBorder="1"/>
    <xf numFmtId="3" fontId="34" fillId="0" borderId="4" xfId="0" applyNumberFormat="1" applyFont="1" applyBorder="1"/>
    <xf numFmtId="0" fontId="35" fillId="0" borderId="5" xfId="0" applyFont="1" applyBorder="1"/>
    <xf numFmtId="3" fontId="35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2" fillId="4" borderId="6" xfId="0" applyNumberFormat="1" applyFont="1" applyFill="1" applyBorder="1" applyAlignment="1">
      <alignment horizontal="right" vertical="center" wrapText="1"/>
    </xf>
    <xf numFmtId="0" fontId="15" fillId="0" borderId="6" xfId="0" applyFont="1" applyBorder="1"/>
    <xf numFmtId="0" fontId="17" fillId="0" borderId="12" xfId="0" applyFont="1" applyBorder="1" applyAlignment="1">
      <alignment horizontal="left" vertical="center" wrapText="1"/>
    </xf>
    <xf numFmtId="3" fontId="8" fillId="0" borderId="0" xfId="0" applyNumberFormat="1" applyFont="1"/>
    <xf numFmtId="0" fontId="34" fillId="0" borderId="17" xfId="0" applyFont="1" applyBorder="1"/>
    <xf numFmtId="0" fontId="0" fillId="0" borderId="18" xfId="0" applyBorder="1"/>
    <xf numFmtId="0" fontId="12" fillId="0" borderId="19" xfId="0" applyFont="1" applyBorder="1" applyAlignment="1">
      <alignment horizontal="center" shrinkToFit="1"/>
    </xf>
    <xf numFmtId="14" fontId="12" fillId="0" borderId="18" xfId="0" applyNumberFormat="1" applyFont="1" applyBorder="1"/>
    <xf numFmtId="14" fontId="12" fillId="0" borderId="19" xfId="0" applyNumberFormat="1" applyFont="1" applyBorder="1" applyAlignment="1">
      <alignment horizontal="center"/>
    </xf>
    <xf numFmtId="3" fontId="8" fillId="0" borderId="18" xfId="0" applyNumberFormat="1" applyFont="1" applyBorder="1"/>
    <xf numFmtId="3" fontId="12" fillId="4" borderId="19" xfId="0" applyNumberFormat="1" applyFont="1" applyFill="1" applyBorder="1" applyAlignment="1">
      <alignment horizontal="right" vertical="center" wrapText="1"/>
    </xf>
    <xf numFmtId="3" fontId="13" fillId="0" borderId="18" xfId="0" applyNumberFormat="1" applyFont="1" applyBorder="1"/>
    <xf numFmtId="0" fontId="12" fillId="0" borderId="18" xfId="0" applyFont="1" applyBorder="1"/>
    <xf numFmtId="0" fontId="12" fillId="0" borderId="20" xfId="0" applyFont="1" applyBorder="1" applyAlignment="1">
      <alignment horizontal="center" vertical="center" wrapText="1"/>
    </xf>
    <xf numFmtId="3" fontId="13" fillId="4" borderId="3" xfId="0" applyNumberFormat="1" applyFont="1" applyFill="1" applyBorder="1" applyAlignment="1">
      <alignment horizontal="right" vertical="center" wrapText="1"/>
    </xf>
    <xf numFmtId="3" fontId="13" fillId="0" borderId="8" xfId="0" applyNumberFormat="1" applyFont="1" applyBorder="1" applyAlignment="1">
      <alignment horizontal="right" vertical="center" wrapText="1"/>
    </xf>
    <xf numFmtId="0" fontId="34" fillId="0" borderId="3" xfId="0" applyFont="1" applyBorder="1"/>
    <xf numFmtId="0" fontId="0" fillId="0" borderId="3" xfId="0" applyBorder="1"/>
    <xf numFmtId="0" fontId="12" fillId="0" borderId="3" xfId="0" applyFont="1" applyBorder="1" applyAlignment="1">
      <alignment horizontal="center" shrinkToFit="1"/>
    </xf>
    <xf numFmtId="14" fontId="12" fillId="0" borderId="3" xfId="0" applyNumberFormat="1" applyFont="1" applyBorder="1"/>
    <xf numFmtId="14" fontId="12" fillId="0" borderId="3" xfId="0" applyNumberFormat="1" applyFont="1" applyBorder="1" applyAlignment="1">
      <alignment horizontal="center"/>
    </xf>
    <xf numFmtId="3" fontId="8" fillId="0" borderId="3" xfId="0" applyNumberFormat="1" applyFont="1" applyBorder="1"/>
    <xf numFmtId="3" fontId="12" fillId="4" borderId="3" xfId="0" applyNumberFormat="1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 wrapText="1"/>
    </xf>
    <xf numFmtId="3" fontId="13" fillId="4" borderId="8" xfId="0" applyNumberFormat="1" applyFont="1" applyFill="1" applyBorder="1" applyAlignment="1">
      <alignment horizontal="right" vertical="center" wrapText="1"/>
    </xf>
    <xf numFmtId="0" fontId="17" fillId="0" borderId="15" xfId="0" applyFont="1" applyBorder="1" applyAlignment="1">
      <alignment horizontal="left"/>
    </xf>
    <xf numFmtId="3" fontId="12" fillId="0" borderId="0" xfId="0" applyNumberFormat="1" applyFont="1"/>
    <xf numFmtId="0" fontId="8" fillId="0" borderId="11" xfId="0" applyFont="1" applyBorder="1"/>
    <xf numFmtId="0" fontId="13" fillId="0" borderId="21" xfId="0" applyFont="1" applyBorder="1" applyAlignment="1">
      <alignment horizontal="center"/>
    </xf>
    <xf numFmtId="0" fontId="8" fillId="0" borderId="22" xfId="0" applyFont="1" applyBorder="1"/>
    <xf numFmtId="0" fontId="12" fillId="0" borderId="6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1" applyFill="1" applyAlignment="1" applyProtection="1"/>
    <xf numFmtId="0" fontId="8" fillId="0" borderId="6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12" xfId="0" applyNumberFormat="1" applyFont="1" applyBorder="1" applyAlignment="1">
      <alignment horizontal="right" vertical="center" wrapText="1"/>
    </xf>
    <xf numFmtId="3" fontId="8" fillId="3" borderId="10" xfId="0" applyNumberFormat="1" applyFont="1" applyFill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3" fontId="8" fillId="3" borderId="4" xfId="0" applyNumberFormat="1" applyFont="1" applyFill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7" fontId="0" fillId="0" borderId="0" xfId="2" applyNumberFormat="1" applyFont="1"/>
    <xf numFmtId="167" fontId="12" fillId="0" borderId="0" xfId="0" applyNumberFormat="1" applyFont="1"/>
    <xf numFmtId="0" fontId="4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6" xfId="0" applyFont="1" applyBorder="1"/>
    <xf numFmtId="14" fontId="12" fillId="0" borderId="9" xfId="0" applyNumberFormat="1" applyFont="1" applyBorder="1" applyAlignment="1">
      <alignment horizontal="center" vertical="center" wrapText="1"/>
    </xf>
    <xf numFmtId="168" fontId="13" fillId="0" borderId="12" xfId="2" applyNumberFormat="1" applyFont="1" applyFill="1" applyBorder="1" applyAlignment="1">
      <alignment horizontal="center" vertical="center" wrapText="1"/>
    </xf>
    <xf numFmtId="3" fontId="8" fillId="0" borderId="21" xfId="0" applyNumberFormat="1" applyFont="1" applyBorder="1"/>
    <xf numFmtId="3" fontId="8" fillId="0" borderId="6" xfId="0" applyNumberFormat="1" applyFont="1" applyBorder="1" applyAlignment="1">
      <alignment horizontal="right" vertical="center" wrapText="1"/>
    </xf>
    <xf numFmtId="3" fontId="12" fillId="4" borderId="21" xfId="0" applyNumberFormat="1" applyFont="1" applyFill="1" applyBorder="1" applyAlignment="1">
      <alignment horizontal="right" vertical="center" wrapText="1"/>
    </xf>
    <xf numFmtId="0" fontId="31" fillId="0" borderId="0" xfId="0" applyFont="1"/>
    <xf numFmtId="168" fontId="13" fillId="0" borderId="12" xfId="2" applyNumberFormat="1" applyFont="1" applyFill="1" applyBorder="1" applyAlignment="1">
      <alignment horizontal="right" vertical="center" wrapText="1"/>
    </xf>
    <xf numFmtId="168" fontId="12" fillId="0" borderId="12" xfId="2" applyNumberFormat="1" applyFont="1" applyFill="1" applyBorder="1" applyAlignment="1">
      <alignment horizontal="right" vertical="center" wrapText="1"/>
    </xf>
    <xf numFmtId="3" fontId="35" fillId="0" borderId="0" xfId="0" applyNumberFormat="1" applyFont="1"/>
    <xf numFmtId="165" fontId="0" fillId="0" borderId="0" xfId="3" applyFont="1"/>
    <xf numFmtId="0" fontId="32" fillId="0" borderId="11" xfId="0" applyFont="1" applyBorder="1"/>
    <xf numFmtId="168" fontId="12" fillId="0" borderId="0" xfId="2" applyNumberFormat="1" applyFont="1" applyFill="1" applyBorder="1" applyAlignment="1">
      <alignment horizontal="right" vertical="center" wrapText="1"/>
    </xf>
    <xf numFmtId="0" fontId="21" fillId="0" borderId="0" xfId="0" applyFont="1"/>
    <xf numFmtId="0" fontId="22" fillId="0" borderId="0" xfId="0" applyFont="1"/>
    <xf numFmtId="0" fontId="12" fillId="0" borderId="24" xfId="0" applyFont="1" applyBorder="1" applyAlignment="1">
      <alignment horizontal="center"/>
    </xf>
    <xf numFmtId="0" fontId="13" fillId="0" borderId="2" xfId="0" applyFont="1" applyBorder="1"/>
    <xf numFmtId="0" fontId="12" fillId="0" borderId="25" xfId="0" applyFont="1" applyBorder="1"/>
    <xf numFmtId="0" fontId="13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24" fillId="0" borderId="0" xfId="1" applyFont="1" applyFill="1" applyAlignment="1" applyProtection="1"/>
    <xf numFmtId="0" fontId="25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1" applyFont="1" applyFill="1" applyAlignment="1" applyProtection="1"/>
    <xf numFmtId="0" fontId="3" fillId="0" borderId="0" xfId="0" applyFont="1" applyAlignment="1">
      <alignment horizontal="left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15" fontId="25" fillId="0" borderId="0" xfId="0" applyNumberFormat="1" applyFont="1" applyAlignment="1">
      <alignment horizontal="left"/>
    </xf>
    <xf numFmtId="0" fontId="25" fillId="0" borderId="8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2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2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25" fillId="0" borderId="11" xfId="0" applyFont="1" applyBorder="1" applyAlignment="1">
      <alignment horizontal="center" vertical="center" wrapText="1"/>
    </xf>
    <xf numFmtId="0" fontId="3" fillId="0" borderId="6" xfId="0" applyFont="1" applyBorder="1"/>
    <xf numFmtId="0" fontId="29" fillId="0" borderId="6" xfId="0" applyFont="1" applyBorder="1"/>
    <xf numFmtId="0" fontId="28" fillId="0" borderId="6" xfId="0" applyFont="1" applyBorder="1"/>
    <xf numFmtId="0" fontId="27" fillId="0" borderId="6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center" vertical="center" wrapText="1"/>
    </xf>
    <xf numFmtId="3" fontId="3" fillId="0" borderId="0" xfId="0" applyNumberFormat="1" applyFont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6" fillId="0" borderId="6" xfId="0" applyNumberFormat="1" applyFont="1" applyBorder="1"/>
    <xf numFmtId="165" fontId="3" fillId="0" borderId="0" xfId="3" applyFont="1"/>
    <xf numFmtId="4" fontId="3" fillId="0" borderId="6" xfId="0" applyNumberFormat="1" applyFont="1" applyBorder="1" applyAlignment="1">
      <alignment horizontal="right" vertical="center" wrapText="1"/>
    </xf>
    <xf numFmtId="165" fontId="3" fillId="0" borderId="6" xfId="3" applyFont="1" applyFill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center"/>
    </xf>
    <xf numFmtId="3" fontId="37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1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3" fillId="0" borderId="9" xfId="0" applyFont="1" applyBorder="1"/>
    <xf numFmtId="0" fontId="25" fillId="0" borderId="4" xfId="0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right" vertical="center" wrapText="1"/>
    </xf>
    <xf numFmtId="3" fontId="25" fillId="0" borderId="14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textRotation="180"/>
    </xf>
    <xf numFmtId="0" fontId="25" fillId="0" borderId="5" xfId="0" applyFont="1" applyBorder="1" applyAlignment="1">
      <alignment horizontal="left"/>
    </xf>
    <xf numFmtId="0" fontId="3" fillId="0" borderId="5" xfId="0" applyFont="1" applyBorder="1"/>
    <xf numFmtId="0" fontId="3" fillId="0" borderId="2" xfId="0" applyFont="1" applyBorder="1"/>
    <xf numFmtId="0" fontId="3" fillId="0" borderId="5" xfId="0" applyFont="1" applyBorder="1" applyAlignment="1">
      <alignment horizontal="center"/>
    </xf>
    <xf numFmtId="3" fontId="25" fillId="0" borderId="2" xfId="0" applyNumberFormat="1" applyFont="1" applyBorder="1" applyAlignment="1">
      <alignment horizontal="right" vertical="center" wrapText="1"/>
    </xf>
    <xf numFmtId="3" fontId="25" fillId="0" borderId="5" xfId="0" applyNumberFormat="1" applyFont="1" applyBorder="1" applyAlignment="1">
      <alignment horizontal="right" vertical="center" wrapText="1"/>
    </xf>
    <xf numFmtId="3" fontId="25" fillId="0" borderId="2" xfId="0" applyNumberFormat="1" applyFont="1" applyBorder="1"/>
    <xf numFmtId="0" fontId="25" fillId="0" borderId="5" xfId="0" applyFont="1" applyBorder="1"/>
    <xf numFmtId="0" fontId="3" fillId="0" borderId="15" xfId="0" applyFont="1" applyBorder="1"/>
    <xf numFmtId="0" fontId="3" fillId="0" borderId="6" xfId="0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right" vertical="center" wrapText="1"/>
    </xf>
    <xf numFmtId="3" fontId="25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6" fillId="0" borderId="6" xfId="0" applyFont="1" applyBorder="1"/>
    <xf numFmtId="3" fontId="36" fillId="0" borderId="0" xfId="0" applyNumberFormat="1" applyFont="1"/>
    <xf numFmtId="0" fontId="25" fillId="0" borderId="6" xfId="0" applyFont="1" applyBorder="1" applyAlignment="1">
      <alignment horizontal="left" vertical="center" wrapText="1"/>
    </xf>
    <xf numFmtId="168" fontId="25" fillId="0" borderId="12" xfId="2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/>
    </xf>
    <xf numFmtId="0" fontId="25" fillId="0" borderId="9" xfId="0" applyFont="1" applyBorder="1" applyAlignment="1">
      <alignment horizontal="left"/>
    </xf>
    <xf numFmtId="14" fontId="3" fillId="0" borderId="9" xfId="0" applyNumberFormat="1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/>
    <xf numFmtId="0" fontId="25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14" xfId="0" applyFont="1" applyBorder="1"/>
    <xf numFmtId="167" fontId="3" fillId="0" borderId="0" xfId="2" applyNumberFormat="1" applyFont="1"/>
    <xf numFmtId="167" fontId="3" fillId="0" borderId="0" xfId="0" applyNumberFormat="1" applyFont="1"/>
    <xf numFmtId="0" fontId="3" fillId="0" borderId="24" xfId="0" applyFont="1" applyBorder="1" applyAlignment="1">
      <alignment horizontal="center"/>
    </xf>
    <xf numFmtId="0" fontId="27" fillId="0" borderId="15" xfId="0" applyFont="1" applyBorder="1" applyAlignment="1">
      <alignment horizontal="left"/>
    </xf>
    <xf numFmtId="0" fontId="25" fillId="0" borderId="2" xfId="0" applyFont="1" applyBorder="1"/>
    <xf numFmtId="0" fontId="25" fillId="0" borderId="5" xfId="0" applyFont="1" applyBorder="1" applyAlignment="1">
      <alignment horizontal="center"/>
    </xf>
    <xf numFmtId="3" fontId="25" fillId="0" borderId="13" xfId="0" applyNumberFormat="1" applyFont="1" applyBorder="1" applyAlignment="1">
      <alignment horizontal="right" vertical="center" wrapText="1"/>
    </xf>
    <xf numFmtId="0" fontId="3" fillId="0" borderId="25" xfId="0" applyFont="1" applyBorder="1"/>
    <xf numFmtId="0" fontId="3" fillId="0" borderId="26" xfId="0" applyFont="1" applyBorder="1" applyAlignment="1">
      <alignment horizontal="center"/>
    </xf>
    <xf numFmtId="14" fontId="3" fillId="0" borderId="0" xfId="0" applyNumberFormat="1" applyFont="1"/>
    <xf numFmtId="14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right" vertical="center" wrapText="1"/>
    </xf>
    <xf numFmtId="0" fontId="25" fillId="0" borderId="26" xfId="0" applyFont="1" applyBorder="1" applyAlignment="1">
      <alignment horizontal="center"/>
    </xf>
    <xf numFmtId="0" fontId="3" fillId="0" borderId="6" xfId="0" applyFont="1" applyBorder="1" applyAlignment="1">
      <alignment horizontal="center" shrinkToFit="1"/>
    </xf>
    <xf numFmtId="0" fontId="25" fillId="0" borderId="6" xfId="0" applyFont="1" applyBorder="1" applyAlignment="1">
      <alignment horizontal="center"/>
    </xf>
    <xf numFmtId="3" fontId="25" fillId="0" borderId="0" xfId="0" applyNumberFormat="1" applyFont="1"/>
    <xf numFmtId="0" fontId="25" fillId="0" borderId="11" xfId="0" applyFont="1" applyBorder="1"/>
    <xf numFmtId="0" fontId="3" fillId="0" borderId="27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/>
    </xf>
    <xf numFmtId="0" fontId="25" fillId="0" borderId="22" xfId="0" applyFont="1" applyBorder="1"/>
    <xf numFmtId="3" fontId="25" fillId="0" borderId="21" xfId="0" applyNumberFormat="1" applyFont="1" applyBorder="1"/>
    <xf numFmtId="3" fontId="3" fillId="4" borderId="21" xfId="0" applyNumberFormat="1" applyFont="1" applyFill="1" applyBorder="1" applyAlignment="1">
      <alignment horizontal="right" vertical="center" wrapText="1"/>
    </xf>
    <xf numFmtId="0" fontId="38" fillId="0" borderId="17" xfId="0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 shrinkToFit="1"/>
    </xf>
    <xf numFmtId="14" fontId="3" fillId="0" borderId="18" xfId="0" applyNumberFormat="1" applyFont="1" applyBorder="1"/>
    <xf numFmtId="14" fontId="3" fillId="0" borderId="19" xfId="0" applyNumberFormat="1" applyFont="1" applyBorder="1" applyAlignment="1">
      <alignment horizontal="center"/>
    </xf>
    <xf numFmtId="3" fontId="25" fillId="0" borderId="18" xfId="0" applyNumberFormat="1" applyFont="1" applyBorder="1"/>
    <xf numFmtId="3" fontId="25" fillId="4" borderId="3" xfId="0" applyNumberFormat="1" applyFont="1" applyFill="1" applyBorder="1" applyAlignment="1">
      <alignment horizontal="right" vertical="center" wrapText="1"/>
    </xf>
    <xf numFmtId="3" fontId="3" fillId="4" borderId="19" xfId="0" applyNumberFormat="1" applyFont="1" applyFill="1" applyBorder="1" applyAlignment="1">
      <alignment horizontal="right" vertical="center" wrapText="1"/>
    </xf>
    <xf numFmtId="0" fontId="3" fillId="0" borderId="20" xfId="0" applyFont="1" applyBorder="1" applyAlignment="1">
      <alignment horizontal="center" vertical="center" wrapText="1"/>
    </xf>
    <xf numFmtId="0" fontId="38" fillId="0" borderId="3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 shrinkToFit="1"/>
    </xf>
    <xf numFmtId="14" fontId="3" fillId="0" borderId="3" xfId="0" applyNumberFormat="1" applyFont="1" applyBorder="1"/>
    <xf numFmtId="14" fontId="3" fillId="0" borderId="3" xfId="0" applyNumberFormat="1" applyFont="1" applyBorder="1" applyAlignment="1">
      <alignment horizontal="center"/>
    </xf>
    <xf numFmtId="3" fontId="25" fillId="0" borderId="3" xfId="0" applyNumberFormat="1" applyFont="1" applyBorder="1"/>
    <xf numFmtId="3" fontId="3" fillId="4" borderId="3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3" borderId="10" xfId="0" applyFont="1" applyFill="1" applyBorder="1"/>
    <xf numFmtId="0" fontId="3" fillId="3" borderId="10" xfId="0" applyFont="1" applyFill="1" applyBorder="1"/>
    <xf numFmtId="0" fontId="25" fillId="3" borderId="10" xfId="0" applyFont="1" applyFill="1" applyBorder="1" applyAlignment="1">
      <alignment horizontal="center"/>
    </xf>
    <xf numFmtId="3" fontId="25" fillId="3" borderId="1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left"/>
    </xf>
    <xf numFmtId="0" fontId="25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3" fontId="25" fillId="4" borderId="8" xfId="0" applyNumberFormat="1" applyFont="1" applyFill="1" applyBorder="1" applyAlignment="1">
      <alignment horizontal="right" vertical="center" wrapText="1"/>
    </xf>
    <xf numFmtId="3" fontId="3" fillId="4" borderId="6" xfId="0" applyNumberFormat="1" applyFont="1" applyFill="1" applyBorder="1" applyAlignment="1">
      <alignment horizontal="right" vertical="center" wrapText="1"/>
    </xf>
    <xf numFmtId="0" fontId="39" fillId="0" borderId="6" xfId="0" applyFont="1" applyBorder="1"/>
    <xf numFmtId="3" fontId="25" fillId="0" borderId="12" xfId="0" applyNumberFormat="1" applyFont="1" applyBorder="1" applyAlignment="1">
      <alignment horizontal="right" vertical="center" wrapText="1"/>
    </xf>
    <xf numFmtId="3" fontId="39" fillId="0" borderId="6" xfId="0" applyNumberFormat="1" applyFont="1" applyBorder="1"/>
    <xf numFmtId="0" fontId="38" fillId="0" borderId="16" xfId="0" applyFont="1" applyBorder="1"/>
    <xf numFmtId="0" fontId="38" fillId="0" borderId="4" xfId="0" applyFont="1" applyBorder="1"/>
    <xf numFmtId="0" fontId="3" fillId="0" borderId="4" xfId="0" applyFont="1" applyBorder="1" applyAlignment="1">
      <alignment horizontal="center"/>
    </xf>
    <xf numFmtId="3" fontId="3" fillId="0" borderId="4" xfId="0" applyNumberFormat="1" applyFont="1" applyBorder="1" applyAlignment="1">
      <alignment horizontal="right" vertical="center" wrapText="1"/>
    </xf>
    <xf numFmtId="3" fontId="38" fillId="0" borderId="4" xfId="0" applyNumberFormat="1" applyFont="1" applyBorder="1"/>
    <xf numFmtId="0" fontId="3" fillId="0" borderId="7" xfId="0" applyFont="1" applyBorder="1"/>
    <xf numFmtId="0" fontId="3" fillId="0" borderId="13" xfId="0" applyFont="1" applyBorder="1" applyAlignment="1">
      <alignment horizontal="center"/>
    </xf>
    <xf numFmtId="0" fontId="37" fillId="0" borderId="5" xfId="0" applyFont="1" applyBorder="1"/>
    <xf numFmtId="3" fontId="3" fillId="0" borderId="2" xfId="0" applyNumberFormat="1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37" fillId="0" borderId="2" xfId="0" applyNumberFormat="1" applyFont="1" applyBorder="1"/>
    <xf numFmtId="0" fontId="25" fillId="0" borderId="6" xfId="0" applyFont="1" applyBorder="1"/>
    <xf numFmtId="3" fontId="3" fillId="0" borderId="12" xfId="0" applyNumberFormat="1" applyFont="1" applyBorder="1" applyAlignment="1">
      <alignment horizontal="right" vertical="center" wrapText="1"/>
    </xf>
    <xf numFmtId="0" fontId="3" fillId="0" borderId="11" xfId="0" applyFont="1" applyBorder="1"/>
    <xf numFmtId="0" fontId="25" fillId="0" borderId="14" xfId="0" applyFont="1" applyBorder="1"/>
    <xf numFmtId="0" fontId="3" fillId="0" borderId="0" xfId="0" applyFont="1" applyAlignment="1">
      <alignment horizontal="right" textRotation="180"/>
    </xf>
    <xf numFmtId="0" fontId="38" fillId="0" borderId="0" xfId="0" applyFont="1"/>
    <xf numFmtId="0" fontId="25" fillId="3" borderId="4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center"/>
    </xf>
    <xf numFmtId="3" fontId="25" fillId="3" borderId="4" xfId="0" applyNumberFormat="1" applyFont="1" applyFill="1" applyBorder="1" applyAlignment="1">
      <alignment horizontal="right" vertical="center" wrapText="1"/>
    </xf>
    <xf numFmtId="165" fontId="3" fillId="0" borderId="0" xfId="3" applyFont="1" applyBorder="1"/>
    <xf numFmtId="3" fontId="31" fillId="0" borderId="0" xfId="0" applyNumberFormat="1" applyFont="1"/>
    <xf numFmtId="0" fontId="3" fillId="0" borderId="12" xfId="0" applyFont="1" applyBorder="1" applyAlignment="1">
      <alignment horizontal="left"/>
    </xf>
    <xf numFmtId="3" fontId="3" fillId="0" borderId="6" xfId="0" applyNumberFormat="1" applyFont="1" applyBorder="1"/>
    <xf numFmtId="3" fontId="0" fillId="0" borderId="6" xfId="0" applyNumberFormat="1" applyBorder="1"/>
    <xf numFmtId="0" fontId="4" fillId="0" borderId="0" xfId="0" applyFont="1" applyAlignment="1">
      <alignment horizontal="left"/>
    </xf>
    <xf numFmtId="0" fontId="3" fillId="0" borderId="10" xfId="0" applyFont="1" applyBorder="1"/>
    <xf numFmtId="0" fontId="25" fillId="0" borderId="10" xfId="0" applyFont="1" applyBorder="1" applyAlignment="1">
      <alignment horizontal="center"/>
    </xf>
    <xf numFmtId="0" fontId="25" fillId="0" borderId="10" xfId="0" applyFont="1" applyBorder="1"/>
    <xf numFmtId="14" fontId="3" fillId="0" borderId="21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25" fillId="0" borderId="30" xfId="0" applyFont="1" applyBorder="1" applyAlignment="1">
      <alignment horizontal="center"/>
    </xf>
    <xf numFmtId="14" fontId="3" fillId="0" borderId="2" xfId="0" applyNumberFormat="1" applyFont="1" applyBorder="1"/>
    <xf numFmtId="14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3" fontId="25" fillId="4" borderId="5" xfId="0" applyNumberFormat="1" applyFont="1" applyFill="1" applyBorder="1" applyAlignment="1">
      <alignment horizontal="right" vertical="center" wrapText="1"/>
    </xf>
    <xf numFmtId="3" fontId="3" fillId="4" borderId="5" xfId="0" applyNumberFormat="1" applyFont="1" applyFill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3" fontId="25" fillId="0" borderId="33" xfId="0" applyNumberFormat="1" applyFont="1" applyBorder="1" applyAlignment="1">
      <alignment horizontal="right" vertical="center" wrapText="1"/>
    </xf>
    <xf numFmtId="3" fontId="25" fillId="0" borderId="21" xfId="0" applyNumberFormat="1" applyFont="1" applyBorder="1" applyAlignment="1">
      <alignment horizontal="right" vertical="center" wrapText="1"/>
    </xf>
    <xf numFmtId="3" fontId="39" fillId="0" borderId="21" xfId="0" applyNumberFormat="1" applyFont="1" applyBorder="1"/>
    <xf numFmtId="0" fontId="3" fillId="0" borderId="18" xfId="0" applyFont="1" applyBorder="1" applyAlignment="1">
      <alignment horizontal="center"/>
    </xf>
    <xf numFmtId="3" fontId="25" fillId="0" borderId="18" xfId="0" applyNumberFormat="1" applyFont="1" applyBorder="1" applyAlignment="1">
      <alignment horizontal="right" vertical="center" wrapText="1"/>
    </xf>
    <xf numFmtId="3" fontId="3" fillId="0" borderId="18" xfId="0" applyNumberFormat="1" applyFont="1" applyBorder="1" applyAlignment="1">
      <alignment horizontal="right" vertical="center" wrapText="1"/>
    </xf>
    <xf numFmtId="3" fontId="38" fillId="0" borderId="18" xfId="0" applyNumberFormat="1" applyFont="1" applyBorder="1"/>
    <xf numFmtId="0" fontId="3" fillId="0" borderId="20" xfId="0" applyFont="1" applyBorder="1"/>
    <xf numFmtId="0" fontId="25" fillId="5" borderId="4" xfId="0" applyFont="1" applyFill="1" applyBorder="1"/>
    <xf numFmtId="0" fontId="3" fillId="5" borderId="4" xfId="0" applyFont="1" applyFill="1" applyBorder="1"/>
    <xf numFmtId="0" fontId="3" fillId="5" borderId="4" xfId="0" applyFont="1" applyFill="1" applyBorder="1" applyAlignment="1">
      <alignment horizontal="center"/>
    </xf>
    <xf numFmtId="3" fontId="25" fillId="5" borderId="4" xfId="0" applyNumberFormat="1" applyFont="1" applyFill="1" applyBorder="1" applyAlignment="1">
      <alignment horizontal="right" vertical="center" wrapText="1"/>
    </xf>
    <xf numFmtId="0" fontId="25" fillId="5" borderId="10" xfId="0" applyFont="1" applyFill="1" applyBorder="1"/>
    <xf numFmtId="0" fontId="25" fillId="5" borderId="10" xfId="0" applyFont="1" applyFill="1" applyBorder="1" applyAlignment="1">
      <alignment horizontal="center"/>
    </xf>
    <xf numFmtId="3" fontId="25" fillId="5" borderId="10" xfId="0" applyNumberFormat="1" applyFont="1" applyFill="1" applyBorder="1" applyAlignment="1">
      <alignment horizontal="right" vertical="center" wrapText="1"/>
    </xf>
    <xf numFmtId="0" fontId="3" fillId="5" borderId="10" xfId="0" applyFont="1" applyFill="1" applyBorder="1"/>
    <xf numFmtId="14" fontId="25" fillId="0" borderId="0" xfId="0" applyNumberFormat="1" applyFont="1" applyAlignment="1">
      <alignment horizontal="center"/>
    </xf>
    <xf numFmtId="14" fontId="25" fillId="0" borderId="4" xfId="0" applyNumberFormat="1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/>
    </xf>
    <xf numFmtId="14" fontId="25" fillId="0" borderId="4" xfId="0" applyNumberFormat="1" applyFont="1" applyBorder="1" applyAlignment="1">
      <alignment horizontal="left"/>
    </xf>
    <xf numFmtId="0" fontId="38" fillId="0" borderId="17" xfId="0" applyFont="1" applyBorder="1" applyAlignment="1">
      <alignment horizontal="center"/>
    </xf>
    <xf numFmtId="3" fontId="25" fillId="0" borderId="6" xfId="0" applyNumberFormat="1" applyFont="1" applyBorder="1"/>
    <xf numFmtId="0" fontId="38" fillId="0" borderId="18" xfId="0" applyFont="1" applyBorder="1" applyAlignment="1">
      <alignment horizontal="center"/>
    </xf>
    <xf numFmtId="14" fontId="25" fillId="0" borderId="18" xfId="0" applyNumberFormat="1" applyFont="1" applyBorder="1" applyAlignment="1">
      <alignment horizontal="center" shrinkToFit="1"/>
    </xf>
    <xf numFmtId="14" fontId="3" fillId="0" borderId="18" xfId="0" applyNumberFormat="1" applyFont="1" applyBorder="1" applyAlignment="1">
      <alignment horizontal="center"/>
    </xf>
    <xf numFmtId="3" fontId="25" fillId="4" borderId="18" xfId="0" applyNumberFormat="1" applyFont="1" applyFill="1" applyBorder="1" applyAlignment="1">
      <alignment horizontal="right" vertical="center" wrapText="1"/>
    </xf>
    <xf numFmtId="3" fontId="3" fillId="4" borderId="18" xfId="0" applyNumberFormat="1" applyFont="1" applyFill="1" applyBorder="1" applyAlignment="1">
      <alignment horizontal="right" vertical="center" wrapText="1"/>
    </xf>
    <xf numFmtId="0" fontId="3" fillId="0" borderId="34" xfId="0" applyFont="1" applyBorder="1" applyAlignment="1">
      <alignment horizontal="center" vertical="center" wrapText="1"/>
    </xf>
    <xf numFmtId="0" fontId="36" fillId="0" borderId="13" xfId="0" applyFont="1" applyBorder="1"/>
    <xf numFmtId="0" fontId="36" fillId="0" borderId="12" xfId="0" applyFont="1" applyBorder="1"/>
    <xf numFmtId="0" fontId="39" fillId="0" borderId="12" xfId="0" applyFont="1" applyBorder="1"/>
    <xf numFmtId="0" fontId="39" fillId="0" borderId="33" xfId="0" applyFont="1" applyBorder="1"/>
    <xf numFmtId="14" fontId="25" fillId="0" borderId="3" xfId="0" applyNumberFormat="1" applyFont="1" applyBorder="1" applyAlignment="1">
      <alignment horizontal="left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165" fontId="31" fillId="0" borderId="0" xfId="3" applyFont="1"/>
    <xf numFmtId="165" fontId="3" fillId="0" borderId="0" xfId="0" applyNumberFormat="1" applyFont="1"/>
    <xf numFmtId="169" fontId="25" fillId="0" borderId="4" xfId="3" applyNumberFormat="1" applyFont="1" applyFill="1" applyBorder="1" applyAlignment="1">
      <alignment horizontal="right" vertical="center" wrapText="1"/>
    </xf>
    <xf numFmtId="0" fontId="25" fillId="0" borderId="12" xfId="0" applyFont="1" applyBorder="1" applyAlignment="1">
      <alignment horizontal="left"/>
    </xf>
    <xf numFmtId="14" fontId="3" fillId="0" borderId="0" xfId="0" applyNumberFormat="1" applyFont="1" applyAlignment="1">
      <alignment horizontal="center" vertical="center" wrapText="1"/>
    </xf>
    <xf numFmtId="0" fontId="25" fillId="0" borderId="33" xfId="0" applyFont="1" applyBorder="1" applyAlignment="1">
      <alignment horizontal="center"/>
    </xf>
    <xf numFmtId="0" fontId="25" fillId="0" borderId="3" xfId="0" applyFont="1" applyBorder="1"/>
    <xf numFmtId="0" fontId="25" fillId="0" borderId="3" xfId="0" applyFont="1" applyBorder="1" applyAlignment="1">
      <alignment horizontal="center"/>
    </xf>
    <xf numFmtId="3" fontId="25" fillId="0" borderId="3" xfId="0" applyNumberFormat="1" applyFont="1" applyBorder="1" applyAlignment="1">
      <alignment horizontal="right" vertical="center" wrapText="1"/>
    </xf>
    <xf numFmtId="0" fontId="3" fillId="0" borderId="22" xfId="0" applyFont="1" applyBorder="1"/>
    <xf numFmtId="168" fontId="25" fillId="0" borderId="0" xfId="2" applyNumberFormat="1" applyFont="1" applyFill="1" applyBorder="1" applyAlignment="1">
      <alignment horizontal="right" vertical="center" wrapText="1"/>
    </xf>
    <xf numFmtId="0" fontId="3" fillId="0" borderId="38" xfId="0" applyFont="1" applyBorder="1"/>
    <xf numFmtId="14" fontId="3" fillId="0" borderId="38" xfId="0" applyNumberFormat="1" applyFont="1" applyBorder="1" applyAlignment="1">
      <alignment horizontal="center" vertical="center" wrapText="1"/>
    </xf>
    <xf numFmtId="3" fontId="25" fillId="0" borderId="38" xfId="0" applyNumberFormat="1" applyFont="1" applyBorder="1" applyAlignment="1">
      <alignment horizontal="right" vertical="center" wrapText="1"/>
    </xf>
    <xf numFmtId="0" fontId="25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/>
    <xf numFmtId="0" fontId="25" fillId="0" borderId="39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3" fillId="0" borderId="39" xfId="0" applyFont="1" applyBorder="1"/>
    <xf numFmtId="3" fontId="25" fillId="0" borderId="39" xfId="0" applyNumberFormat="1" applyFont="1" applyBorder="1" applyAlignment="1">
      <alignment horizontal="right" vertical="center" wrapText="1"/>
    </xf>
    <xf numFmtId="3" fontId="25" fillId="0" borderId="13" xfId="0" applyNumberFormat="1" applyFont="1" applyBorder="1"/>
    <xf numFmtId="3" fontId="36" fillId="0" borderId="12" xfId="0" applyNumberFormat="1" applyFont="1" applyBorder="1"/>
    <xf numFmtId="0" fontId="3" fillId="0" borderId="9" xfId="0" applyFont="1" applyBorder="1" applyAlignment="1">
      <alignment horizontal="center" vertical="center" wrapText="1"/>
    </xf>
    <xf numFmtId="41" fontId="0" fillId="0" borderId="0" xfId="4" applyFont="1"/>
    <xf numFmtId="3" fontId="3" fillId="0" borderId="12" xfId="0" applyNumberFormat="1" applyFont="1" applyBorder="1"/>
    <xf numFmtId="3" fontId="40" fillId="0" borderId="0" xfId="0" applyNumberFormat="1" applyFont="1" applyAlignment="1">
      <alignment vertical="center"/>
    </xf>
    <xf numFmtId="0" fontId="13" fillId="0" borderId="40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25" fillId="0" borderId="41" xfId="0" applyFont="1" applyBorder="1" applyAlignment="1">
      <alignment horizontal="center"/>
    </xf>
    <xf numFmtId="0" fontId="25" fillId="0" borderId="42" xfId="0" applyFont="1" applyBorder="1" applyAlignment="1">
      <alignment horizontal="center"/>
    </xf>
    <xf numFmtId="0" fontId="25" fillId="0" borderId="8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</cellXfs>
  <cellStyles count="7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2" xfId="5" xr:uid="{00000000-0005-0000-0000-000004000000}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53125" defaultRowHeight="12.5" x14ac:dyDescent="0.25"/>
  <cols>
    <col min="1" max="1" width="3.7265625" style="6" customWidth="1"/>
    <col min="2" max="2" width="18.26953125" bestFit="1" customWidth="1"/>
    <col min="3" max="3" width="6.7265625" customWidth="1"/>
    <col min="4" max="4" width="57.1796875" customWidth="1"/>
  </cols>
  <sheetData>
    <row r="1" spans="1:4" ht="18" x14ac:dyDescent="0.4">
      <c r="A1" s="7"/>
      <c r="C1" s="13" t="s">
        <v>25</v>
      </c>
      <c r="D1" s="13" t="s">
        <v>26</v>
      </c>
    </row>
    <row r="3" spans="1:4" ht="13" x14ac:dyDescent="0.3">
      <c r="A3" s="9" t="s">
        <v>14</v>
      </c>
      <c r="B3" s="10"/>
      <c r="C3" s="11" t="s">
        <v>15</v>
      </c>
    </row>
    <row r="4" spans="1:4" ht="13" x14ac:dyDescent="0.3">
      <c r="A4" s="9" t="s">
        <v>16</v>
      </c>
      <c r="B4" s="10"/>
      <c r="C4" s="12" t="s">
        <v>17</v>
      </c>
    </row>
    <row r="5" spans="1:4" ht="13" x14ac:dyDescent="0.3">
      <c r="A5" s="9" t="s">
        <v>18</v>
      </c>
      <c r="B5" s="10"/>
      <c r="C5" s="12" t="s">
        <v>19</v>
      </c>
    </row>
    <row r="7" spans="1:4" x14ac:dyDescent="0.25">
      <c r="A7" s="6" t="s">
        <v>10</v>
      </c>
      <c r="B7" s="14" t="s">
        <v>21</v>
      </c>
    </row>
    <row r="8" spans="1:4" x14ac:dyDescent="0.25">
      <c r="A8" s="6" t="s">
        <v>11</v>
      </c>
      <c r="B8" s="14" t="s">
        <v>22</v>
      </c>
    </row>
    <row r="9" spans="1:4" x14ac:dyDescent="0.25">
      <c r="A9" s="6" t="s">
        <v>20</v>
      </c>
      <c r="B9" s="14" t="s">
        <v>23</v>
      </c>
    </row>
  </sheetData>
  <phoneticPr fontId="3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1640625" defaultRowHeight="12.5" x14ac:dyDescent="0.25"/>
  <cols>
    <col min="1" max="1" width="3.81640625" style="17" customWidth="1"/>
    <col min="2" max="2" width="40.7265625" style="28" customWidth="1"/>
    <col min="3" max="3" width="12.54296875" style="17" customWidth="1"/>
    <col min="4" max="4" width="15.453125" style="17" customWidth="1"/>
    <col min="5" max="5" width="12.54296875" style="25" customWidth="1"/>
    <col min="6" max="6" width="13.7265625" style="5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31" t="s">
        <v>1</v>
      </c>
      <c r="B7" s="431" t="s">
        <v>2</v>
      </c>
      <c r="C7" s="431" t="s">
        <v>3</v>
      </c>
      <c r="D7" s="431" t="s">
        <v>24</v>
      </c>
      <c r="E7" s="431" t="s">
        <v>4</v>
      </c>
      <c r="F7" s="3" t="s">
        <v>5</v>
      </c>
      <c r="G7" s="42" t="s">
        <v>3</v>
      </c>
      <c r="H7" s="429" t="s">
        <v>5</v>
      </c>
      <c r="I7" s="430"/>
      <c r="J7" s="433" t="s">
        <v>6</v>
      </c>
      <c r="K7" s="435" t="s">
        <v>13</v>
      </c>
    </row>
    <row r="8" spans="1:21" ht="24" customHeight="1" thickBot="1" x14ac:dyDescent="0.3">
      <c r="A8" s="432"/>
      <c r="B8" s="432"/>
      <c r="C8" s="432"/>
      <c r="D8" s="432"/>
      <c r="E8" s="432"/>
      <c r="F8" s="15" t="s">
        <v>7</v>
      </c>
      <c r="G8" s="43" t="s">
        <v>44</v>
      </c>
      <c r="H8" s="41" t="s">
        <v>8</v>
      </c>
      <c r="I8" s="41" t="s">
        <v>9</v>
      </c>
      <c r="J8" s="434"/>
      <c r="K8" s="436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5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3">
      <c r="A43" s="439" t="s">
        <v>104</v>
      </c>
      <c r="B43" s="440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5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5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5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5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5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5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5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5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3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5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3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5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5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5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3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5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5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5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3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35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35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3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37" t="s">
        <v>1</v>
      </c>
      <c r="B101" s="431" t="s">
        <v>2</v>
      </c>
      <c r="C101" s="431" t="s">
        <v>3</v>
      </c>
      <c r="D101" s="431" t="s">
        <v>24</v>
      </c>
      <c r="E101" s="431" t="s">
        <v>4</v>
      </c>
      <c r="F101" s="3" t="s">
        <v>5</v>
      </c>
      <c r="G101" s="42" t="s">
        <v>3</v>
      </c>
      <c r="H101" s="429" t="s">
        <v>5</v>
      </c>
      <c r="I101" s="430"/>
      <c r="J101" s="433" t="s">
        <v>6</v>
      </c>
      <c r="K101" s="431" t="s">
        <v>13</v>
      </c>
    </row>
    <row r="102" spans="1:13" ht="12" customHeight="1" thickBot="1" x14ac:dyDescent="0.3">
      <c r="A102" s="438"/>
      <c r="B102" s="432"/>
      <c r="C102" s="432"/>
      <c r="D102" s="432"/>
      <c r="E102" s="432"/>
      <c r="F102" s="153" t="s">
        <v>7</v>
      </c>
      <c r="G102" s="43" t="s">
        <v>44</v>
      </c>
      <c r="H102" s="41" t="s">
        <v>8</v>
      </c>
      <c r="I102" s="41" t="s">
        <v>9</v>
      </c>
      <c r="J102" s="434"/>
      <c r="K102" s="432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5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3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3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5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3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5">
      <c r="A118" s="27"/>
      <c r="F118" s="4"/>
      <c r="G118" s="24"/>
    </row>
    <row r="119" spans="1:11" ht="15.75" customHeight="1" thickBot="1" x14ac:dyDescent="0.4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" thickTop="1" x14ac:dyDescent="0.25">
      <c r="A120" s="27"/>
      <c r="F120" s="4"/>
      <c r="G120" s="24"/>
      <c r="H120" s="148"/>
    </row>
    <row r="121" spans="1:11" x14ac:dyDescent="0.25">
      <c r="A121" s="27"/>
      <c r="F121" s="4"/>
      <c r="G121" s="24"/>
    </row>
    <row r="122" spans="1:11" ht="21.75" customHeight="1" thickBot="1" x14ac:dyDescent="0.3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5">
      <c r="A123" s="27"/>
      <c r="F123" s="4"/>
      <c r="G123" s="24"/>
    </row>
    <row r="124" spans="1:11" x14ac:dyDescent="0.25">
      <c r="F124" s="120"/>
      <c r="G124" s="24"/>
    </row>
    <row r="125" spans="1:11" x14ac:dyDescent="0.25">
      <c r="F125" s="4"/>
      <c r="G125" s="24"/>
    </row>
    <row r="126" spans="1:11" x14ac:dyDescent="0.25">
      <c r="F126" s="4"/>
      <c r="G126" s="24"/>
    </row>
    <row r="127" spans="1:11" x14ac:dyDescent="0.25">
      <c r="F127" s="4"/>
      <c r="G127" s="24"/>
    </row>
    <row r="128" spans="1:11" x14ac:dyDescent="0.25">
      <c r="F128" s="4"/>
      <c r="G128" s="24"/>
    </row>
    <row r="129" spans="4:7" x14ac:dyDescent="0.25">
      <c r="F129" s="4"/>
      <c r="G129" s="24"/>
    </row>
    <row r="130" spans="4:7" x14ac:dyDescent="0.25">
      <c r="D130" s="18" t="s">
        <v>65</v>
      </c>
      <c r="F130" s="4"/>
      <c r="G130" s="24"/>
    </row>
    <row r="131" spans="4:7" x14ac:dyDescent="0.25">
      <c r="D131" s="30" t="s">
        <v>54</v>
      </c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1640625" defaultRowHeight="12.5" x14ac:dyDescent="0.25"/>
  <cols>
    <col min="1" max="1" width="3.81640625" style="17" customWidth="1"/>
    <col min="2" max="2" width="39" style="28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31" t="s">
        <v>1</v>
      </c>
      <c r="B7" s="431" t="s">
        <v>2</v>
      </c>
      <c r="C7" s="431" t="s">
        <v>3</v>
      </c>
      <c r="D7" s="431" t="s">
        <v>24</v>
      </c>
      <c r="E7" s="431" t="s">
        <v>4</v>
      </c>
      <c r="F7" s="3" t="s">
        <v>5</v>
      </c>
      <c r="G7" s="42" t="s">
        <v>3</v>
      </c>
      <c r="H7" s="429" t="s">
        <v>5</v>
      </c>
      <c r="I7" s="430"/>
      <c r="J7" s="433" t="s">
        <v>6</v>
      </c>
      <c r="K7" s="435" t="s">
        <v>13</v>
      </c>
    </row>
    <row r="8" spans="1:21" ht="24" customHeight="1" thickBot="1" x14ac:dyDescent="0.3">
      <c r="A8" s="432"/>
      <c r="B8" s="432"/>
      <c r="C8" s="432"/>
      <c r="D8" s="432"/>
      <c r="E8" s="432"/>
      <c r="F8" s="15" t="s">
        <v>7</v>
      </c>
      <c r="G8" s="43" t="s">
        <v>44</v>
      </c>
      <c r="H8" s="41" t="s">
        <v>8</v>
      </c>
      <c r="I8" s="41" t="s">
        <v>9</v>
      </c>
      <c r="J8" s="434"/>
      <c r="K8" s="436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5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5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5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3">
      <c r="A41" s="439" t="s">
        <v>120</v>
      </c>
      <c r="B41" s="440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5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5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5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5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5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5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5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5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5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5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5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3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5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3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5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5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3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5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5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3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35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35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35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5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3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5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5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5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37" t="s">
        <v>1</v>
      </c>
      <c r="B101" s="431" t="s">
        <v>2</v>
      </c>
      <c r="C101" s="431" t="s">
        <v>3</v>
      </c>
      <c r="D101" s="431" t="s">
        <v>24</v>
      </c>
      <c r="E101" s="431" t="s">
        <v>4</v>
      </c>
      <c r="F101" s="3" t="s">
        <v>5</v>
      </c>
      <c r="G101" s="42" t="s">
        <v>3</v>
      </c>
      <c r="H101" s="429" t="s">
        <v>5</v>
      </c>
      <c r="I101" s="430"/>
      <c r="J101" s="433" t="s">
        <v>6</v>
      </c>
      <c r="K101" s="431" t="s">
        <v>13</v>
      </c>
    </row>
    <row r="102" spans="1:13" ht="12" customHeight="1" thickBot="1" x14ac:dyDescent="0.3">
      <c r="A102" s="438"/>
      <c r="B102" s="432"/>
      <c r="C102" s="432"/>
      <c r="D102" s="432"/>
      <c r="E102" s="432"/>
      <c r="F102" s="153" t="s">
        <v>7</v>
      </c>
      <c r="G102" s="43" t="s">
        <v>44</v>
      </c>
      <c r="H102" s="41" t="s">
        <v>8</v>
      </c>
      <c r="I102" s="41" t="s">
        <v>9</v>
      </c>
      <c r="J102" s="434"/>
      <c r="K102" s="432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5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3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5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3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5">
      <c r="A117" s="27"/>
      <c r="F117" s="4"/>
      <c r="G117" s="24"/>
    </row>
    <row r="118" spans="1:11" ht="15.75" customHeight="1" thickBot="1" x14ac:dyDescent="0.4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" thickTop="1" x14ac:dyDescent="0.25">
      <c r="A119" s="27"/>
      <c r="F119" s="4"/>
      <c r="G119" s="24"/>
      <c r="H119" s="148"/>
    </row>
    <row r="120" spans="1:11" x14ac:dyDescent="0.25">
      <c r="A120" s="27"/>
      <c r="F120" s="4"/>
      <c r="G120" s="24"/>
    </row>
    <row r="121" spans="1:11" ht="21.75" customHeight="1" thickBot="1" x14ac:dyDescent="0.3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5">
      <c r="A122" s="27"/>
      <c r="F122" s="4"/>
      <c r="G122" s="24"/>
    </row>
    <row r="123" spans="1:11" x14ac:dyDescent="0.25">
      <c r="F123" s="120"/>
      <c r="G123" s="24"/>
    </row>
    <row r="124" spans="1:11" x14ac:dyDescent="0.25">
      <c r="F124" s="4"/>
      <c r="G124" s="24"/>
    </row>
    <row r="125" spans="1:11" x14ac:dyDescent="0.25">
      <c r="F125" s="4"/>
      <c r="G125" s="24"/>
    </row>
    <row r="126" spans="1:11" x14ac:dyDescent="0.25">
      <c r="F126" s="4"/>
      <c r="G126" s="24"/>
    </row>
    <row r="127" spans="1:11" x14ac:dyDescent="0.25">
      <c r="F127" s="4"/>
      <c r="G127" s="24"/>
    </row>
    <row r="128" spans="1:11" x14ac:dyDescent="0.25">
      <c r="F128" s="4"/>
      <c r="G128" s="24"/>
    </row>
    <row r="129" spans="4:7" x14ac:dyDescent="0.25">
      <c r="D129" s="18" t="s">
        <v>65</v>
      </c>
      <c r="F129" s="4"/>
      <c r="G129" s="24"/>
    </row>
    <row r="130" spans="4:7" x14ac:dyDescent="0.25">
      <c r="D130" s="30" t="s">
        <v>54</v>
      </c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31" t="s">
        <v>1</v>
      </c>
      <c r="B7" s="431" t="s">
        <v>2</v>
      </c>
      <c r="C7" s="431" t="s">
        <v>3</v>
      </c>
      <c r="D7" s="431" t="s">
        <v>24</v>
      </c>
      <c r="E7" s="431" t="s">
        <v>4</v>
      </c>
      <c r="F7" s="3" t="s">
        <v>5</v>
      </c>
      <c r="G7" s="42" t="s">
        <v>3</v>
      </c>
      <c r="H7" s="429" t="s">
        <v>5</v>
      </c>
      <c r="I7" s="430"/>
      <c r="J7" s="433" t="s">
        <v>6</v>
      </c>
      <c r="K7" s="435" t="s">
        <v>13</v>
      </c>
    </row>
    <row r="8" spans="1:21" ht="24" customHeight="1" thickBot="1" x14ac:dyDescent="0.3">
      <c r="A8" s="432"/>
      <c r="B8" s="432"/>
      <c r="C8" s="432"/>
      <c r="D8" s="432"/>
      <c r="E8" s="432"/>
      <c r="F8" s="15" t="s">
        <v>7</v>
      </c>
      <c r="G8" s="43" t="s">
        <v>44</v>
      </c>
      <c r="H8" s="41" t="s">
        <v>8</v>
      </c>
      <c r="I8" s="41" t="s">
        <v>9</v>
      </c>
      <c r="J8" s="434"/>
      <c r="K8" s="436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5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5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5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5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5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5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5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5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5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5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5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5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3">
      <c r="A51" s="439" t="s">
        <v>120</v>
      </c>
      <c r="B51" s="440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5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5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5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5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5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5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5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5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5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5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5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5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5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5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5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5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5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5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3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5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5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5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5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3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5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5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3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5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5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5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5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3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35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35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35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3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37" t="s">
        <v>1</v>
      </c>
      <c r="B112" s="431" t="s">
        <v>2</v>
      </c>
      <c r="C112" s="431" t="s">
        <v>3</v>
      </c>
      <c r="D112" s="431" t="s">
        <v>24</v>
      </c>
      <c r="E112" s="431" t="s">
        <v>4</v>
      </c>
      <c r="F112" s="3" t="s">
        <v>5</v>
      </c>
      <c r="G112" s="42" t="s">
        <v>3</v>
      </c>
      <c r="H112" s="429" t="s">
        <v>5</v>
      </c>
      <c r="I112" s="430"/>
      <c r="J112" s="433" t="s">
        <v>6</v>
      </c>
      <c r="K112" s="431" t="s">
        <v>13</v>
      </c>
    </row>
    <row r="113" spans="1:13" ht="12" customHeight="1" thickBot="1" x14ac:dyDescent="0.3">
      <c r="A113" s="438"/>
      <c r="B113" s="432"/>
      <c r="C113" s="432"/>
      <c r="D113" s="432"/>
      <c r="E113" s="432"/>
      <c r="F113" s="153" t="s">
        <v>7</v>
      </c>
      <c r="G113" s="43" t="s">
        <v>44</v>
      </c>
      <c r="H113" s="41" t="s">
        <v>8</v>
      </c>
      <c r="I113" s="41" t="s">
        <v>9</v>
      </c>
      <c r="J113" s="434"/>
      <c r="K113" s="432"/>
    </row>
    <row r="114" spans="1:13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5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5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5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5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5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35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3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5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3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5">
      <c r="A128" s="27"/>
      <c r="F128" s="4"/>
      <c r="G128" s="24"/>
    </row>
    <row r="129" spans="1:9" ht="15.75" customHeight="1" thickBot="1" x14ac:dyDescent="0.4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" thickTop="1" x14ac:dyDescent="0.25">
      <c r="A130" s="27"/>
      <c r="F130" s="4"/>
      <c r="G130" s="24"/>
      <c r="H130" s="148"/>
    </row>
    <row r="131" spans="1:9" x14ac:dyDescent="0.25">
      <c r="A131" s="27"/>
      <c r="F131" s="4"/>
      <c r="G131" s="24"/>
    </row>
    <row r="132" spans="1:9" ht="21.75" customHeight="1" thickBot="1" x14ac:dyDescent="0.3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5">
      <c r="A133" s="27"/>
      <c r="F133" s="4"/>
      <c r="G133" s="24"/>
    </row>
    <row r="134" spans="1:9" x14ac:dyDescent="0.25">
      <c r="F134" s="184"/>
      <c r="G134" s="24"/>
    </row>
    <row r="135" spans="1:9" x14ac:dyDescent="0.25">
      <c r="F135" s="4"/>
      <c r="G135" s="24"/>
    </row>
    <row r="136" spans="1:9" x14ac:dyDescent="0.25">
      <c r="F136" s="4"/>
      <c r="G136" s="24"/>
    </row>
    <row r="137" spans="1:9" x14ac:dyDescent="0.25">
      <c r="F137" s="4"/>
      <c r="G137" s="24"/>
    </row>
    <row r="138" spans="1:9" x14ac:dyDescent="0.25">
      <c r="F138" s="4"/>
      <c r="G138" s="24"/>
    </row>
    <row r="139" spans="1:9" x14ac:dyDescent="0.25">
      <c r="F139" s="4"/>
      <c r="G139" s="24"/>
    </row>
    <row r="140" spans="1:9" x14ac:dyDescent="0.25">
      <c r="D140" s="18" t="s">
        <v>65</v>
      </c>
      <c r="F140" s="4"/>
      <c r="G140" s="24"/>
    </row>
    <row r="141" spans="1:9" x14ac:dyDescent="0.25">
      <c r="D141" s="30" t="s">
        <v>54</v>
      </c>
      <c r="F141" s="4"/>
      <c r="G141" s="24"/>
    </row>
    <row r="142" spans="1:9" x14ac:dyDescent="0.25">
      <c r="F142" s="4"/>
      <c r="G142" s="24"/>
    </row>
    <row r="143" spans="1:9" x14ac:dyDescent="0.25">
      <c r="F143" s="4"/>
      <c r="G143" s="24"/>
    </row>
    <row r="144" spans="1:9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  <row r="190" spans="6:7" x14ac:dyDescent="0.25">
      <c r="F190" s="4"/>
      <c r="G190" s="24"/>
    </row>
    <row r="191" spans="6:7" x14ac:dyDescent="0.25">
      <c r="F191" s="4"/>
      <c r="G191" s="24"/>
    </row>
    <row r="192" spans="6:7" x14ac:dyDescent="0.25">
      <c r="F192" s="4"/>
      <c r="G192" s="24"/>
    </row>
    <row r="193" spans="6:7" x14ac:dyDescent="0.25">
      <c r="F193" s="4"/>
      <c r="G193" s="24"/>
    </row>
    <row r="194" spans="6:7" x14ac:dyDescent="0.25">
      <c r="F194" s="4"/>
      <c r="G194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31" t="s">
        <v>1</v>
      </c>
      <c r="B7" s="431" t="s">
        <v>2</v>
      </c>
      <c r="C7" s="431" t="s">
        <v>3</v>
      </c>
      <c r="D7" s="431" t="s">
        <v>24</v>
      </c>
      <c r="E7" s="431" t="s">
        <v>4</v>
      </c>
      <c r="F7" s="3" t="s">
        <v>5</v>
      </c>
      <c r="G7" s="42" t="s">
        <v>3</v>
      </c>
      <c r="H7" s="429" t="s">
        <v>5</v>
      </c>
      <c r="I7" s="430"/>
      <c r="J7" s="433" t="s">
        <v>6</v>
      </c>
      <c r="K7" s="435" t="s">
        <v>13</v>
      </c>
    </row>
    <row r="8" spans="1:21" ht="24" customHeight="1" thickBot="1" x14ac:dyDescent="0.3">
      <c r="A8" s="432"/>
      <c r="B8" s="432"/>
      <c r="C8" s="432"/>
      <c r="D8" s="432"/>
      <c r="E8" s="432"/>
      <c r="F8" s="15" t="s">
        <v>7</v>
      </c>
      <c r="G8" s="43" t="s">
        <v>44</v>
      </c>
      <c r="H8" s="41" t="s">
        <v>8</v>
      </c>
      <c r="I8" s="41" t="s">
        <v>9</v>
      </c>
      <c r="J8" s="434"/>
      <c r="K8" s="436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5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5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5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3">
      <c r="A45" s="439" t="s">
        <v>156</v>
      </c>
      <c r="B45" s="440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5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5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5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5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5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5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5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3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5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5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5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5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3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5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5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3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5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5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5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5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3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35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35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35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3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35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35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437" t="s">
        <v>1</v>
      </c>
      <c r="B107" s="431" t="s">
        <v>2</v>
      </c>
      <c r="C107" s="431" t="s">
        <v>3</v>
      </c>
      <c r="D107" s="431" t="s">
        <v>24</v>
      </c>
      <c r="E107" s="431" t="s">
        <v>4</v>
      </c>
      <c r="F107" s="3" t="s">
        <v>5</v>
      </c>
      <c r="G107" s="42" t="s">
        <v>3</v>
      </c>
      <c r="H107" s="429" t="s">
        <v>5</v>
      </c>
      <c r="I107" s="430"/>
      <c r="J107" s="433" t="s">
        <v>6</v>
      </c>
      <c r="K107" s="431" t="s">
        <v>13</v>
      </c>
    </row>
    <row r="108" spans="1:11" ht="12" customHeight="1" thickBot="1" x14ac:dyDescent="0.3">
      <c r="A108" s="438"/>
      <c r="B108" s="432"/>
      <c r="C108" s="432"/>
      <c r="D108" s="432"/>
      <c r="E108" s="432"/>
      <c r="F108" s="153" t="s">
        <v>7</v>
      </c>
      <c r="G108" s="43" t="s">
        <v>44</v>
      </c>
      <c r="H108" s="41" t="s">
        <v>8</v>
      </c>
      <c r="I108" s="41" t="s">
        <v>9</v>
      </c>
      <c r="J108" s="434"/>
      <c r="K108" s="432"/>
    </row>
    <row r="109" spans="1:11" ht="24.75" customHeight="1" x14ac:dyDescent="0.25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5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5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5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5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5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5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5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5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35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3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5">
      <c r="A123" s="27"/>
      <c r="F123" s="4"/>
      <c r="G123" s="24"/>
    </row>
    <row r="124" spans="1:13" ht="15.75" customHeight="1" thickBot="1" x14ac:dyDescent="0.4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" thickTop="1" x14ac:dyDescent="0.25">
      <c r="A125" s="27"/>
      <c r="F125" s="4"/>
      <c r="G125" s="24"/>
      <c r="H125" s="148"/>
    </row>
    <row r="126" spans="1:13" x14ac:dyDescent="0.25">
      <c r="A126" s="27"/>
      <c r="F126" s="4"/>
      <c r="G126" s="24"/>
    </row>
    <row r="127" spans="1:13" ht="21.75" customHeight="1" thickBot="1" x14ac:dyDescent="0.3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 t="s">
        <v>65</v>
      </c>
      <c r="F135" s="4"/>
      <c r="G135" s="24"/>
    </row>
    <row r="136" spans="4:7" x14ac:dyDescent="0.25">
      <c r="D136" s="30" t="s">
        <v>54</v>
      </c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  <mergeCell ref="H7:I7"/>
    <mergeCell ref="K107:K108"/>
    <mergeCell ref="J7:J8"/>
    <mergeCell ref="K7:K8"/>
    <mergeCell ref="E107:E108"/>
    <mergeCell ref="H107:I107"/>
    <mergeCell ref="J107:J10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31" t="s">
        <v>1</v>
      </c>
      <c r="B7" s="431" t="s">
        <v>2</v>
      </c>
      <c r="C7" s="431" t="s">
        <v>3</v>
      </c>
      <c r="D7" s="431" t="s">
        <v>24</v>
      </c>
      <c r="E7" s="431" t="s">
        <v>4</v>
      </c>
      <c r="F7" s="3" t="s">
        <v>5</v>
      </c>
      <c r="G7" s="42" t="s">
        <v>3</v>
      </c>
      <c r="H7" s="429" t="s">
        <v>5</v>
      </c>
      <c r="I7" s="430"/>
      <c r="J7" s="433" t="s">
        <v>6</v>
      </c>
      <c r="K7" s="435" t="s">
        <v>13</v>
      </c>
    </row>
    <row r="8" spans="1:21" ht="24" customHeight="1" thickBot="1" x14ac:dyDescent="0.3">
      <c r="A8" s="432"/>
      <c r="B8" s="432"/>
      <c r="C8" s="432"/>
      <c r="D8" s="432"/>
      <c r="E8" s="432"/>
      <c r="F8" s="15" t="s">
        <v>7</v>
      </c>
      <c r="G8" s="43" t="s">
        <v>44</v>
      </c>
      <c r="H8" s="41" t="s">
        <v>8</v>
      </c>
      <c r="I8" s="41" t="s">
        <v>9</v>
      </c>
      <c r="J8" s="434"/>
      <c r="K8" s="436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5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3">
      <c r="A42" s="439" t="s">
        <v>184</v>
      </c>
      <c r="B42" s="440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5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5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5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5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5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5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5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5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5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3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5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5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5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5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5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5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3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5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3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5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5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5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5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3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35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35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3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35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35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437" t="s">
        <v>1</v>
      </c>
      <c r="B106" s="431" t="s">
        <v>2</v>
      </c>
      <c r="C106" s="431" t="s">
        <v>3</v>
      </c>
      <c r="D106" s="431" t="s">
        <v>24</v>
      </c>
      <c r="E106" s="431" t="s">
        <v>4</v>
      </c>
      <c r="F106" s="3" t="s">
        <v>5</v>
      </c>
      <c r="G106" s="42" t="s">
        <v>3</v>
      </c>
      <c r="H106" s="429" t="s">
        <v>5</v>
      </c>
      <c r="I106" s="430"/>
      <c r="J106" s="433" t="s">
        <v>6</v>
      </c>
      <c r="K106" s="431" t="s">
        <v>13</v>
      </c>
    </row>
    <row r="107" spans="1:11" ht="12" customHeight="1" thickBot="1" x14ac:dyDescent="0.3">
      <c r="A107" s="438"/>
      <c r="B107" s="432"/>
      <c r="C107" s="432"/>
      <c r="D107" s="432"/>
      <c r="E107" s="432"/>
      <c r="F107" s="153" t="s">
        <v>7</v>
      </c>
      <c r="G107" s="43" t="s">
        <v>44</v>
      </c>
      <c r="H107" s="41" t="s">
        <v>8</v>
      </c>
      <c r="I107" s="41" t="s">
        <v>9</v>
      </c>
      <c r="J107" s="434"/>
      <c r="K107" s="432"/>
    </row>
    <row r="108" spans="1:11" ht="24.75" customHeight="1" x14ac:dyDescent="0.25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5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5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5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5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5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5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5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35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3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5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3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5">
      <c r="A121" s="27"/>
      <c r="F121" s="4"/>
      <c r="G121" s="24"/>
    </row>
    <row r="122" spans="1:13" ht="15.75" customHeight="1" thickBot="1" x14ac:dyDescent="0.4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" thickTop="1" x14ac:dyDescent="0.25">
      <c r="A123" s="27"/>
      <c r="F123" s="184"/>
      <c r="G123" s="24"/>
      <c r="H123" s="148"/>
    </row>
    <row r="124" spans="1:13" x14ac:dyDescent="0.25">
      <c r="A124" s="27"/>
      <c r="F124" s="4"/>
      <c r="G124" s="24"/>
    </row>
    <row r="125" spans="1:13" ht="21.75" customHeight="1" thickBot="1" x14ac:dyDescent="0.3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5">
      <c r="A126" s="27"/>
      <c r="F126" s="4"/>
      <c r="G126" s="24"/>
    </row>
    <row r="127" spans="1:13" x14ac:dyDescent="0.25">
      <c r="F127" s="184"/>
      <c r="G127" s="24"/>
    </row>
    <row r="128" spans="1:13" x14ac:dyDescent="0.25">
      <c r="F128" s="4"/>
      <c r="G128" s="24"/>
    </row>
    <row r="129" spans="4:7" x14ac:dyDescent="0.25">
      <c r="F129" s="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D133" s="18"/>
      <c r="F133" s="4"/>
      <c r="G133" s="24"/>
    </row>
    <row r="134" spans="4:7" x14ac:dyDescent="0.25">
      <c r="D134" s="30"/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</sheetData>
  <mergeCells count="17">
    <mergeCell ref="H7:I7"/>
    <mergeCell ref="K106:K107"/>
    <mergeCell ref="J7:J8"/>
    <mergeCell ref="K7:K8"/>
    <mergeCell ref="E106:E107"/>
    <mergeCell ref="H106:I106"/>
    <mergeCell ref="J106:J107"/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31" t="s">
        <v>1</v>
      </c>
      <c r="B7" s="431" t="s">
        <v>2</v>
      </c>
      <c r="C7" s="431" t="s">
        <v>3</v>
      </c>
      <c r="D7" s="431" t="s">
        <v>24</v>
      </c>
      <c r="E7" s="431" t="s">
        <v>4</v>
      </c>
      <c r="F7" s="3" t="s">
        <v>5</v>
      </c>
      <c r="G7" s="42" t="s">
        <v>3</v>
      </c>
      <c r="H7" s="429" t="s">
        <v>5</v>
      </c>
      <c r="I7" s="430"/>
      <c r="J7" s="433" t="s">
        <v>6</v>
      </c>
      <c r="K7" s="435" t="s">
        <v>13</v>
      </c>
    </row>
    <row r="8" spans="1:21" ht="24" customHeight="1" thickBot="1" x14ac:dyDescent="0.3">
      <c r="A8" s="432"/>
      <c r="B8" s="432"/>
      <c r="C8" s="432"/>
      <c r="D8" s="432"/>
      <c r="E8" s="432"/>
      <c r="F8" s="15" t="s">
        <v>7</v>
      </c>
      <c r="G8" s="43" t="s">
        <v>44</v>
      </c>
      <c r="H8" s="41" t="s">
        <v>8</v>
      </c>
      <c r="I8" s="41" t="s">
        <v>9</v>
      </c>
      <c r="J8" s="434"/>
      <c r="K8" s="436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439" t="s">
        <v>187</v>
      </c>
      <c r="B46" s="440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5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5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5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3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3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3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37" t="s">
        <v>1</v>
      </c>
      <c r="B112" s="431" t="s">
        <v>2</v>
      </c>
      <c r="C112" s="431" t="s">
        <v>3</v>
      </c>
      <c r="D112" s="431" t="s">
        <v>24</v>
      </c>
      <c r="E112" s="431" t="s">
        <v>4</v>
      </c>
      <c r="F112" s="3" t="s">
        <v>5</v>
      </c>
      <c r="G112" s="42" t="s">
        <v>3</v>
      </c>
      <c r="H112" s="429" t="s">
        <v>5</v>
      </c>
      <c r="I112" s="430"/>
      <c r="J112" s="433" t="s">
        <v>6</v>
      </c>
      <c r="K112" s="431" t="s">
        <v>13</v>
      </c>
    </row>
    <row r="113" spans="1:11" ht="12" customHeight="1" thickBot="1" x14ac:dyDescent="0.3">
      <c r="A113" s="438"/>
      <c r="B113" s="432"/>
      <c r="C113" s="432"/>
      <c r="D113" s="432"/>
      <c r="E113" s="432"/>
      <c r="F113" s="153" t="s">
        <v>7</v>
      </c>
      <c r="G113" s="43" t="s">
        <v>44</v>
      </c>
      <c r="H113" s="41" t="s">
        <v>8</v>
      </c>
      <c r="I113" s="41" t="s">
        <v>9</v>
      </c>
      <c r="J113" s="434"/>
      <c r="K113" s="432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5">
      <c r="A123" s="27"/>
      <c r="F123" s="4"/>
      <c r="G123" s="24"/>
    </row>
    <row r="124" spans="1:11" ht="15.75" customHeight="1" thickBot="1" x14ac:dyDescent="0.4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" thickTop="1" x14ac:dyDescent="0.25">
      <c r="A125" s="27"/>
      <c r="F125" s="184"/>
      <c r="G125" s="24"/>
      <c r="H125" s="148"/>
    </row>
    <row r="126" spans="1:11" x14ac:dyDescent="0.25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31" t="s">
        <v>1</v>
      </c>
      <c r="B7" s="431" t="s">
        <v>2</v>
      </c>
      <c r="C7" s="431" t="s">
        <v>3</v>
      </c>
      <c r="D7" s="431" t="s">
        <v>24</v>
      </c>
      <c r="E7" s="431" t="s">
        <v>4</v>
      </c>
      <c r="F7" s="3" t="s">
        <v>5</v>
      </c>
      <c r="G7" s="42" t="s">
        <v>3</v>
      </c>
      <c r="H7" s="429" t="s">
        <v>5</v>
      </c>
      <c r="I7" s="430"/>
      <c r="J7" s="433" t="s">
        <v>6</v>
      </c>
      <c r="K7" s="435" t="s">
        <v>13</v>
      </c>
    </row>
    <row r="8" spans="1:21" ht="24" customHeight="1" thickBot="1" x14ac:dyDescent="0.3">
      <c r="A8" s="432"/>
      <c r="B8" s="432"/>
      <c r="C8" s="432"/>
      <c r="D8" s="432"/>
      <c r="E8" s="432"/>
      <c r="F8" s="15" t="s">
        <v>7</v>
      </c>
      <c r="G8" s="43" t="s">
        <v>44</v>
      </c>
      <c r="H8" s="41" t="s">
        <v>8</v>
      </c>
      <c r="I8" s="41" t="s">
        <v>9</v>
      </c>
      <c r="J8" s="434"/>
      <c r="K8" s="436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439" t="s">
        <v>187</v>
      </c>
      <c r="B46" s="440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5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5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5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3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3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3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37" t="s">
        <v>1</v>
      </c>
      <c r="B112" s="431" t="s">
        <v>2</v>
      </c>
      <c r="C112" s="431" t="s">
        <v>3</v>
      </c>
      <c r="D112" s="431" t="s">
        <v>24</v>
      </c>
      <c r="E112" s="431" t="s">
        <v>4</v>
      </c>
      <c r="F112" s="3" t="s">
        <v>5</v>
      </c>
      <c r="G112" s="42" t="s">
        <v>3</v>
      </c>
      <c r="H112" s="429" t="s">
        <v>5</v>
      </c>
      <c r="I112" s="430"/>
      <c r="J112" s="433" t="s">
        <v>6</v>
      </c>
      <c r="K112" s="431" t="s">
        <v>13</v>
      </c>
    </row>
    <row r="113" spans="1:11" ht="12" customHeight="1" thickBot="1" x14ac:dyDescent="0.3">
      <c r="A113" s="438"/>
      <c r="B113" s="432"/>
      <c r="C113" s="432"/>
      <c r="D113" s="432"/>
      <c r="E113" s="432"/>
      <c r="F113" s="153" t="s">
        <v>7</v>
      </c>
      <c r="G113" s="43" t="s">
        <v>44</v>
      </c>
      <c r="H113" s="41" t="s">
        <v>8</v>
      </c>
      <c r="I113" s="41" t="s">
        <v>9</v>
      </c>
      <c r="J113" s="434"/>
      <c r="K113" s="432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5">
      <c r="A123" s="27"/>
      <c r="F123" s="4"/>
      <c r="G123" s="24"/>
    </row>
    <row r="124" spans="1:11" ht="15.75" customHeight="1" thickBot="1" x14ac:dyDescent="0.4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" thickTop="1" x14ac:dyDescent="0.25">
      <c r="A125" s="27"/>
      <c r="F125" s="184"/>
      <c r="G125" s="24"/>
      <c r="H125" s="148"/>
    </row>
    <row r="126" spans="1:11" x14ac:dyDescent="0.25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31" t="s">
        <v>1</v>
      </c>
      <c r="B7" s="431" t="s">
        <v>2</v>
      </c>
      <c r="C7" s="431" t="s">
        <v>3</v>
      </c>
      <c r="D7" s="431" t="s">
        <v>24</v>
      </c>
      <c r="E7" s="431" t="s">
        <v>4</v>
      </c>
      <c r="F7" s="3" t="s">
        <v>5</v>
      </c>
      <c r="G7" s="42" t="s">
        <v>3</v>
      </c>
      <c r="H7" s="429" t="s">
        <v>5</v>
      </c>
      <c r="I7" s="430"/>
      <c r="J7" s="433" t="s">
        <v>6</v>
      </c>
      <c r="K7" s="435" t="s">
        <v>13</v>
      </c>
    </row>
    <row r="8" spans="1:21" ht="24" customHeight="1" thickBot="1" x14ac:dyDescent="0.3">
      <c r="A8" s="432"/>
      <c r="B8" s="432"/>
      <c r="C8" s="432"/>
      <c r="D8" s="432"/>
      <c r="E8" s="432"/>
      <c r="F8" s="15" t="s">
        <v>7</v>
      </c>
      <c r="G8" s="43" t="s">
        <v>44</v>
      </c>
      <c r="H8" s="41" t="s">
        <v>8</v>
      </c>
      <c r="I8" s="41" t="s">
        <v>9</v>
      </c>
      <c r="J8" s="434"/>
      <c r="K8" s="436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5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5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5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5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5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5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5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5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5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5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5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5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5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5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5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5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5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5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5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5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5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5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5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5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3">
      <c r="A64" s="439" t="s">
        <v>225</v>
      </c>
      <c r="B64" s="440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5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5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5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5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5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5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5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5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5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5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5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5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5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5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5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5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5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5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5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5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5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5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5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5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3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5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5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5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5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5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5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5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5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3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5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5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5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5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3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3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35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35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35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3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5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5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5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5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5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5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5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5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5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5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5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5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5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5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5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5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5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5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5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35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35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5">
      <c r="A131" s="437" t="s">
        <v>1</v>
      </c>
      <c r="B131" s="431" t="s">
        <v>2</v>
      </c>
      <c r="C131" s="431" t="s">
        <v>3</v>
      </c>
      <c r="D131" s="431" t="s">
        <v>24</v>
      </c>
      <c r="E131" s="431" t="s">
        <v>4</v>
      </c>
      <c r="F131" s="3" t="s">
        <v>5</v>
      </c>
      <c r="G131" s="42" t="s">
        <v>3</v>
      </c>
      <c r="H131" s="429" t="s">
        <v>5</v>
      </c>
      <c r="I131" s="430"/>
      <c r="J131" s="433" t="s">
        <v>6</v>
      </c>
      <c r="K131" s="431" t="s">
        <v>13</v>
      </c>
    </row>
    <row r="132" spans="1:11" ht="12" customHeight="1" thickBot="1" x14ac:dyDescent="0.3">
      <c r="A132" s="438"/>
      <c r="B132" s="432"/>
      <c r="C132" s="432"/>
      <c r="D132" s="432"/>
      <c r="E132" s="432"/>
      <c r="F132" s="153" t="s">
        <v>7</v>
      </c>
      <c r="G132" s="43" t="s">
        <v>44</v>
      </c>
      <c r="H132" s="41" t="s">
        <v>8</v>
      </c>
      <c r="I132" s="41" t="s">
        <v>9</v>
      </c>
      <c r="J132" s="434"/>
      <c r="K132" s="432"/>
    </row>
    <row r="133" spans="1:11" ht="24.75" customHeight="1" x14ac:dyDescent="0.25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5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5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5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5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35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3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5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3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5">
      <c r="A142" s="27"/>
      <c r="F142" s="4"/>
      <c r="G142" s="24"/>
    </row>
    <row r="143" spans="1:11" ht="15.75" customHeight="1" thickBot="1" x14ac:dyDescent="0.4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" thickTop="1" x14ac:dyDescent="0.25">
      <c r="A144" s="27"/>
      <c r="F144" s="184"/>
      <c r="G144" s="24"/>
      <c r="H144" s="148"/>
    </row>
    <row r="145" spans="1:8" x14ac:dyDescent="0.25">
      <c r="A145" s="27"/>
      <c r="F145" s="4"/>
      <c r="G145" s="24"/>
    </row>
    <row r="146" spans="1:8" ht="21.75" customHeight="1" thickBot="1" x14ac:dyDescent="0.3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5">
      <c r="A147" s="27"/>
      <c r="F147" s="4"/>
      <c r="G147" s="24"/>
    </row>
    <row r="148" spans="1:8" x14ac:dyDescent="0.25">
      <c r="F148" s="184"/>
      <c r="G148" s="24"/>
    </row>
    <row r="149" spans="1:8" x14ac:dyDescent="0.25">
      <c r="F149" s="4"/>
      <c r="G149" s="24"/>
    </row>
    <row r="150" spans="1:8" x14ac:dyDescent="0.25">
      <c r="F150" s="4"/>
      <c r="G150" s="24"/>
    </row>
    <row r="151" spans="1:8" x14ac:dyDescent="0.25">
      <c r="F151" s="4"/>
      <c r="G151" s="24"/>
    </row>
    <row r="152" spans="1:8" x14ac:dyDescent="0.25">
      <c r="F152" s="4"/>
      <c r="G152" s="24"/>
    </row>
    <row r="153" spans="1:8" x14ac:dyDescent="0.25">
      <c r="F153" s="4"/>
      <c r="G153" s="24"/>
    </row>
    <row r="154" spans="1:8" x14ac:dyDescent="0.25">
      <c r="D154" s="18"/>
      <c r="F154" s="4"/>
      <c r="G154" s="24"/>
    </row>
    <row r="155" spans="1:8" x14ac:dyDescent="0.25">
      <c r="D155" s="30"/>
      <c r="F155" s="4"/>
      <c r="G155" s="24"/>
    </row>
    <row r="156" spans="1:8" x14ac:dyDescent="0.25">
      <c r="F156" s="4"/>
      <c r="G156" s="24"/>
    </row>
    <row r="157" spans="1:8" x14ac:dyDescent="0.25">
      <c r="F157" s="4"/>
      <c r="G157" s="24"/>
    </row>
    <row r="158" spans="1:8" x14ac:dyDescent="0.25">
      <c r="F158" s="4"/>
      <c r="G158" s="24"/>
    </row>
    <row r="159" spans="1:8" x14ac:dyDescent="0.25">
      <c r="F159" s="4"/>
      <c r="G159" s="24"/>
    </row>
    <row r="160" spans="1:8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  <row r="190" spans="6:7" x14ac:dyDescent="0.25">
      <c r="F190" s="4"/>
      <c r="G190" s="24"/>
    </row>
    <row r="191" spans="6:7" x14ac:dyDescent="0.25">
      <c r="F191" s="4"/>
      <c r="G191" s="24"/>
    </row>
    <row r="192" spans="6:7" x14ac:dyDescent="0.25">
      <c r="F192" s="4"/>
      <c r="G192" s="24"/>
    </row>
    <row r="193" spans="6:7" x14ac:dyDescent="0.25">
      <c r="F193" s="4"/>
      <c r="G193" s="24"/>
    </row>
    <row r="194" spans="6:7" x14ac:dyDescent="0.25">
      <c r="F194" s="4"/>
      <c r="G194" s="24"/>
    </row>
    <row r="195" spans="6:7" x14ac:dyDescent="0.25">
      <c r="F195" s="4"/>
      <c r="G195" s="24"/>
    </row>
    <row r="196" spans="6:7" x14ac:dyDescent="0.25">
      <c r="F196" s="4"/>
      <c r="G196" s="24"/>
    </row>
    <row r="197" spans="6:7" x14ac:dyDescent="0.25">
      <c r="F197" s="4"/>
      <c r="G197" s="24"/>
    </row>
    <row r="198" spans="6:7" x14ac:dyDescent="0.25">
      <c r="F198" s="4"/>
      <c r="G198" s="24"/>
    </row>
    <row r="199" spans="6:7" x14ac:dyDescent="0.25">
      <c r="F199" s="4"/>
      <c r="G199" s="24"/>
    </row>
    <row r="200" spans="6:7" x14ac:dyDescent="0.25">
      <c r="F200" s="4"/>
      <c r="G200" s="24"/>
    </row>
    <row r="201" spans="6:7" x14ac:dyDescent="0.25">
      <c r="F201" s="4"/>
      <c r="G201" s="24"/>
    </row>
    <row r="202" spans="6:7" x14ac:dyDescent="0.25">
      <c r="F202" s="4"/>
      <c r="G202" s="24"/>
    </row>
    <row r="203" spans="6:7" x14ac:dyDescent="0.25">
      <c r="F203" s="4"/>
      <c r="G203" s="24"/>
    </row>
    <row r="204" spans="6:7" x14ac:dyDescent="0.25">
      <c r="F204" s="4"/>
      <c r="G204" s="24"/>
    </row>
    <row r="205" spans="6:7" x14ac:dyDescent="0.25">
      <c r="F205" s="4"/>
      <c r="G205" s="24"/>
    </row>
    <row r="206" spans="6:7" x14ac:dyDescent="0.25">
      <c r="F206" s="4"/>
      <c r="G206" s="24"/>
    </row>
    <row r="207" spans="6:7" x14ac:dyDescent="0.25">
      <c r="F207" s="4"/>
      <c r="G207" s="24"/>
    </row>
    <row r="208" spans="6:7" x14ac:dyDescent="0.25">
      <c r="F208" s="4"/>
      <c r="G208" s="24"/>
    </row>
  </sheetData>
  <mergeCells count="17">
    <mergeCell ref="H7:I7"/>
    <mergeCell ref="K131:K132"/>
    <mergeCell ref="J7:J8"/>
    <mergeCell ref="K7:K8"/>
    <mergeCell ref="E131:E132"/>
    <mergeCell ref="H131:I131"/>
    <mergeCell ref="J131:J132"/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</mergeCells>
  <phoneticPr fontId="23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1640625" defaultRowHeight="10" x14ac:dyDescent="0.2"/>
  <cols>
    <col min="1" max="1" width="3.81640625" style="198" customWidth="1"/>
    <col min="2" max="2" width="32.1796875" style="201" customWidth="1"/>
    <col min="3" max="3" width="12.54296875" style="198" customWidth="1"/>
    <col min="4" max="4" width="9.54296875" style="198" customWidth="1"/>
    <col min="5" max="5" width="9.54296875" style="256" customWidth="1"/>
    <col min="6" max="6" width="16.54296875" style="199" bestFit="1" customWidth="1"/>
    <col min="7" max="7" width="7.81640625" style="199" customWidth="1"/>
    <col min="8" max="8" width="12.54296875" style="198" customWidth="1"/>
    <col min="9" max="9" width="11" style="198" customWidth="1"/>
    <col min="10" max="10" width="17.81640625" style="198" hidden="1" customWidth="1"/>
    <col min="11" max="11" width="16.1796875" style="198" bestFit="1" customWidth="1"/>
    <col min="12" max="12" width="17.81640625" style="198"/>
    <col min="13" max="13" width="57.26953125" style="198" bestFit="1" customWidth="1"/>
    <col min="14" max="16384" width="17.81640625" style="198"/>
  </cols>
  <sheetData>
    <row r="1" spans="1:21" ht="29.25" customHeight="1" x14ac:dyDescent="0.25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5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ht="10.5" x14ac:dyDescent="0.25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ht="10.5" x14ac:dyDescent="0.25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5">
      <c r="A7" s="443" t="s">
        <v>1</v>
      </c>
      <c r="B7" s="443" t="s">
        <v>2</v>
      </c>
      <c r="C7" s="443" t="s">
        <v>3</v>
      </c>
      <c r="D7" s="443" t="s">
        <v>24</v>
      </c>
      <c r="E7" s="443" t="s">
        <v>4</v>
      </c>
      <c r="F7" s="208" t="s">
        <v>5</v>
      </c>
      <c r="G7" s="207" t="s">
        <v>3</v>
      </c>
      <c r="H7" s="441" t="s">
        <v>5</v>
      </c>
      <c r="I7" s="442"/>
      <c r="J7" s="445" t="s">
        <v>6</v>
      </c>
      <c r="K7" s="447" t="s">
        <v>13</v>
      </c>
    </row>
    <row r="8" spans="1:21" ht="24" customHeight="1" thickBot="1" x14ac:dyDescent="0.25">
      <c r="A8" s="444"/>
      <c r="B8" s="444"/>
      <c r="C8" s="444"/>
      <c r="D8" s="444"/>
      <c r="E8" s="444"/>
      <c r="F8" s="210" t="s">
        <v>7</v>
      </c>
      <c r="G8" s="211" t="s">
        <v>44</v>
      </c>
      <c r="H8" s="212" t="s">
        <v>8</v>
      </c>
      <c r="I8" s="212" t="s">
        <v>9</v>
      </c>
      <c r="J8" s="446"/>
      <c r="K8" s="448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5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5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5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5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ht="10.5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ht="10.5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ht="10.5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ht="10.5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ht="10.5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ht="10.5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ht="10.5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ht="10.5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ht="10.5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ht="10.5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ht="10.5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ht="10.5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ht="10.5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ht="10.5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ht="10.5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ht="10.5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ht="10.5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ht="10.5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ht="10.5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ht="10.5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ht="10.5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ht="10.5" x14ac:dyDescent="0.25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ht="10.5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449" t="s">
        <v>240</v>
      </c>
      <c r="B42" s="450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5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ht="10.5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ht="10.5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ht="10.5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ht="10.5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ht="10.5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ht="10.5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ht="10.5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ht="10.5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ht="10.5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ht="10.5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ht="10.5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ht="10.5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ht="10.5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ht="10.5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ht="10.5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5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3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5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5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5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5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5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5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5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5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5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5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5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5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5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5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3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3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3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5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3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5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5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5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5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5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5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5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5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5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5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5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5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5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5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5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5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5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5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5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5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5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5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5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5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5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5">
      <c r="A115" s="443" t="s">
        <v>1</v>
      </c>
      <c r="B115" s="443" t="s">
        <v>2</v>
      </c>
      <c r="C115" s="443" t="s">
        <v>3</v>
      </c>
      <c r="D115" s="443" t="s">
        <v>24</v>
      </c>
      <c r="E115" s="443" t="s">
        <v>4</v>
      </c>
      <c r="F115" s="208" t="s">
        <v>5</v>
      </c>
      <c r="G115" s="207" t="s">
        <v>3</v>
      </c>
      <c r="H115" s="441" t="s">
        <v>5</v>
      </c>
      <c r="I115" s="442"/>
      <c r="J115" s="443" t="s">
        <v>6</v>
      </c>
      <c r="K115" s="443" t="s">
        <v>13</v>
      </c>
    </row>
    <row r="116" spans="1:11" ht="24.75" customHeight="1" thickBot="1" x14ac:dyDescent="0.25">
      <c r="A116" s="444"/>
      <c r="B116" s="444"/>
      <c r="C116" s="444"/>
      <c r="D116" s="444"/>
      <c r="E116" s="444"/>
      <c r="F116" s="213" t="s">
        <v>7</v>
      </c>
      <c r="G116" s="211" t="s">
        <v>44</v>
      </c>
      <c r="H116" s="212" t="s">
        <v>8</v>
      </c>
      <c r="I116" s="212" t="s">
        <v>9</v>
      </c>
      <c r="J116" s="444"/>
      <c r="K116" s="444"/>
    </row>
    <row r="117" spans="1:11" ht="24.75" customHeight="1" x14ac:dyDescent="0.25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5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5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5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5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3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ht="10.5" x14ac:dyDescent="0.25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5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3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3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0.5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3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ht="10.5" x14ac:dyDescent="0.25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ht="10.5" x14ac:dyDescent="0.25">
      <c r="D138" s="197"/>
      <c r="F138" s="282"/>
      <c r="G138" s="282"/>
    </row>
    <row r="139" spans="1:8" ht="10.5" x14ac:dyDescent="0.25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  <mergeCell ref="H7:I7"/>
    <mergeCell ref="K115:K116"/>
    <mergeCell ref="J7:J8"/>
    <mergeCell ref="K7:K8"/>
    <mergeCell ref="E115:E116"/>
    <mergeCell ref="H115:I115"/>
    <mergeCell ref="J115:J116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43" t="s">
        <v>1</v>
      </c>
      <c r="C7" s="443" t="s">
        <v>2</v>
      </c>
      <c r="D7" s="443" t="s">
        <v>3</v>
      </c>
      <c r="E7" s="443" t="s">
        <v>24</v>
      </c>
      <c r="F7" s="443" t="s">
        <v>4</v>
      </c>
      <c r="G7" s="208" t="s">
        <v>5</v>
      </c>
      <c r="H7" s="207" t="s">
        <v>3</v>
      </c>
      <c r="I7" s="441" t="s">
        <v>5</v>
      </c>
      <c r="J7" s="442"/>
      <c r="K7" s="445" t="s">
        <v>6</v>
      </c>
      <c r="L7" s="447" t="s">
        <v>13</v>
      </c>
    </row>
    <row r="8" spans="2:22" ht="24" customHeight="1" thickBot="1" x14ac:dyDescent="0.25">
      <c r="B8" s="444"/>
      <c r="C8" s="444"/>
      <c r="D8" s="444"/>
      <c r="E8" s="444"/>
      <c r="F8" s="444"/>
      <c r="G8" s="210" t="s">
        <v>7</v>
      </c>
      <c r="H8" s="211" t="s">
        <v>44</v>
      </c>
      <c r="I8" s="212" t="s">
        <v>8</v>
      </c>
      <c r="J8" s="212" t="s">
        <v>9</v>
      </c>
      <c r="K8" s="446"/>
      <c r="L8" s="448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2.5" x14ac:dyDescent="0.25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2.5" x14ac:dyDescent="0.25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2.5" x14ac:dyDescent="0.25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2.5" x14ac:dyDescent="0.25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2.5" x14ac:dyDescent="0.25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2.5" x14ac:dyDescent="0.25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2.5" x14ac:dyDescent="0.25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2.5" x14ac:dyDescent="0.25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2.5" x14ac:dyDescent="0.25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2.5" x14ac:dyDescent="0.25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2.5" x14ac:dyDescent="0.25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2.5" x14ac:dyDescent="0.25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2.5" x14ac:dyDescent="0.25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2.5" x14ac:dyDescent="0.25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2.5" x14ac:dyDescent="0.25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2.5" x14ac:dyDescent="0.25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2.5" x14ac:dyDescent="0.25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2.5" x14ac:dyDescent="0.25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2.5" x14ac:dyDescent="0.25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2.5" x14ac:dyDescent="0.25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2.5" x14ac:dyDescent="0.25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2.5" x14ac:dyDescent="0.25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2.5" x14ac:dyDescent="0.25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2.5" x14ac:dyDescent="0.25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2.5" x14ac:dyDescent="0.25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449" t="s">
        <v>259</v>
      </c>
      <c r="C44" s="450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5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ht="10.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ht="10.5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ht="10.5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ht="10.5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ht="10.5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ht="10.5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ht="10.5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ht="10.5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ht="10.5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ht="10.5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ht="10.5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ht="10.5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ht="10.5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5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3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5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5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5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5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5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5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5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5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5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5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5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5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5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5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5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5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3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3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3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3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5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5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5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443" t="s">
        <v>1</v>
      </c>
      <c r="C122" s="443" t="s">
        <v>2</v>
      </c>
      <c r="D122" s="443" t="s">
        <v>3</v>
      </c>
      <c r="E122" s="443" t="s">
        <v>24</v>
      </c>
      <c r="F122" s="443" t="s">
        <v>4</v>
      </c>
      <c r="G122" s="208" t="s">
        <v>5</v>
      </c>
      <c r="H122" s="207" t="s">
        <v>3</v>
      </c>
      <c r="I122" s="441" t="s">
        <v>5</v>
      </c>
      <c r="J122" s="442"/>
      <c r="K122" s="443" t="s">
        <v>6</v>
      </c>
      <c r="L122" s="443" t="s">
        <v>13</v>
      </c>
    </row>
    <row r="123" spans="2:12" ht="24.75" customHeight="1" thickBot="1" x14ac:dyDescent="0.25">
      <c r="B123" s="444"/>
      <c r="C123" s="444"/>
      <c r="D123" s="444"/>
      <c r="E123" s="444"/>
      <c r="F123" s="444"/>
      <c r="G123" s="213" t="s">
        <v>7</v>
      </c>
      <c r="H123" s="211" t="s">
        <v>44</v>
      </c>
      <c r="I123" s="212" t="s">
        <v>8</v>
      </c>
      <c r="J123" s="212" t="s">
        <v>9</v>
      </c>
      <c r="K123" s="444"/>
      <c r="L123" s="444"/>
    </row>
    <row r="124" spans="2:12" ht="24.75" customHeight="1" x14ac:dyDescent="0.25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5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5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5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5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3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ht="10.5" x14ac:dyDescent="0.25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5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3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3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0.5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3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4.5" x14ac:dyDescent="0.35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ht="10.5" x14ac:dyDescent="0.25">
      <c r="E145" s="197"/>
      <c r="G145" s="282"/>
      <c r="H145" s="282"/>
    </row>
    <row r="146" spans="5:8" ht="10.5" x14ac:dyDescent="0.25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I7:J7"/>
    <mergeCell ref="L122:L123"/>
    <mergeCell ref="K7:K8"/>
    <mergeCell ref="L7:L8"/>
    <mergeCell ref="F122:F123"/>
    <mergeCell ref="I122:J122"/>
    <mergeCell ref="K122:K123"/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43" t="s">
        <v>1</v>
      </c>
      <c r="C7" s="443" t="s">
        <v>2</v>
      </c>
      <c r="D7" s="443" t="s">
        <v>3</v>
      </c>
      <c r="E7" s="443" t="s">
        <v>24</v>
      </c>
      <c r="F7" s="443" t="s">
        <v>4</v>
      </c>
      <c r="G7" s="208" t="s">
        <v>5</v>
      </c>
      <c r="H7" s="207" t="s">
        <v>3</v>
      </c>
      <c r="I7" s="441" t="s">
        <v>5</v>
      </c>
      <c r="J7" s="442"/>
      <c r="K7" s="445" t="s">
        <v>6</v>
      </c>
      <c r="L7" s="447" t="s">
        <v>13</v>
      </c>
    </row>
    <row r="8" spans="2:22" ht="24" customHeight="1" thickBot="1" x14ac:dyDescent="0.25">
      <c r="B8" s="444"/>
      <c r="C8" s="444"/>
      <c r="D8" s="444"/>
      <c r="E8" s="444"/>
      <c r="F8" s="444"/>
      <c r="G8" s="210" t="s">
        <v>7</v>
      </c>
      <c r="H8" s="211" t="s">
        <v>44</v>
      </c>
      <c r="I8" s="212" t="s">
        <v>8</v>
      </c>
      <c r="J8" s="212" t="s">
        <v>9</v>
      </c>
      <c r="K8" s="446"/>
      <c r="L8" s="448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452" t="s">
        <v>281</v>
      </c>
      <c r="C35" s="453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5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ht="10.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ht="10.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ht="10.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ht="10.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ht="10.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ht="10.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ht="10.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ht="10.5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ht="10.5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ht="10.5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ht="10.5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ht="10.5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ht="10.5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5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3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5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5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5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5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5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5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5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5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5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5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5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5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5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5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5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3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3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3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5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3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5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5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5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5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5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5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5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5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5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5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5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5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5">
      <c r="B113" s="443" t="s">
        <v>1</v>
      </c>
      <c r="C113" s="443" t="s">
        <v>2</v>
      </c>
      <c r="D113" s="443" t="s">
        <v>3</v>
      </c>
      <c r="E113" s="443" t="s">
        <v>24</v>
      </c>
      <c r="F113" s="443" t="s">
        <v>4</v>
      </c>
      <c r="G113" s="208" t="s">
        <v>5</v>
      </c>
      <c r="H113" s="207" t="s">
        <v>3</v>
      </c>
      <c r="I113" s="441" t="s">
        <v>5</v>
      </c>
      <c r="J113" s="442"/>
      <c r="K113" s="443" t="s">
        <v>6</v>
      </c>
      <c r="L113" s="443" t="s">
        <v>13</v>
      </c>
    </row>
    <row r="114" spans="2:12" ht="24.75" customHeight="1" thickBot="1" x14ac:dyDescent="0.25">
      <c r="B114" s="451"/>
      <c r="C114" s="451"/>
      <c r="D114" s="451"/>
      <c r="E114" s="451"/>
      <c r="F114" s="451"/>
      <c r="G114" s="210" t="s">
        <v>7</v>
      </c>
      <c r="H114" s="211" t="s">
        <v>44</v>
      </c>
      <c r="I114" s="356" t="s">
        <v>8</v>
      </c>
      <c r="J114" s="356" t="s">
        <v>9</v>
      </c>
      <c r="K114" s="451"/>
      <c r="L114" s="451"/>
    </row>
    <row r="115" spans="2:12" ht="24.75" customHeight="1" x14ac:dyDescent="0.25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5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5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5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0.5" x14ac:dyDescent="0.25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0.5" x14ac:dyDescent="0.25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0.5" x14ac:dyDescent="0.25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0.5" x14ac:dyDescent="0.25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0.5" x14ac:dyDescent="0.25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0.5" x14ac:dyDescent="0.25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5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3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3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ht="10.5" x14ac:dyDescent="0.25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5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3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3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0.5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3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4.5" x14ac:dyDescent="0.35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ht="10.5" x14ac:dyDescent="0.25">
      <c r="E143" s="197"/>
      <c r="G143" s="282"/>
      <c r="H143" s="282"/>
    </row>
    <row r="144" spans="2:12" ht="10.5" x14ac:dyDescent="0.25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  <mergeCell ref="I7:J7"/>
    <mergeCell ref="L113:L114"/>
    <mergeCell ref="K7:K8"/>
    <mergeCell ref="L7:L8"/>
    <mergeCell ref="F113:F114"/>
    <mergeCell ref="I113:J113"/>
    <mergeCell ref="K113:K11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43" t="s">
        <v>1</v>
      </c>
      <c r="C7" s="443" t="s">
        <v>2</v>
      </c>
      <c r="D7" s="443" t="s">
        <v>3</v>
      </c>
      <c r="E7" s="443" t="s">
        <v>24</v>
      </c>
      <c r="F7" s="443" t="s">
        <v>4</v>
      </c>
      <c r="G7" s="208" t="s">
        <v>5</v>
      </c>
      <c r="H7" s="207" t="s">
        <v>3</v>
      </c>
      <c r="I7" s="441" t="s">
        <v>5</v>
      </c>
      <c r="J7" s="442"/>
      <c r="K7" s="445" t="s">
        <v>6</v>
      </c>
      <c r="L7" s="447" t="s">
        <v>13</v>
      </c>
    </row>
    <row r="8" spans="2:22" ht="24" customHeight="1" thickBot="1" x14ac:dyDescent="0.25">
      <c r="B8" s="444"/>
      <c r="C8" s="444"/>
      <c r="D8" s="444"/>
      <c r="E8" s="444"/>
      <c r="F8" s="444"/>
      <c r="G8" s="210" t="s">
        <v>7</v>
      </c>
      <c r="H8" s="211" t="s">
        <v>44</v>
      </c>
      <c r="I8" s="212" t="s">
        <v>8</v>
      </c>
      <c r="J8" s="212" t="s">
        <v>9</v>
      </c>
      <c r="K8" s="446"/>
      <c r="L8" s="448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ht="10.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ht="10.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ht="10.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ht="10.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ht="10.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ht="10.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ht="10.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ht="10.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452" t="s">
        <v>281</v>
      </c>
      <c r="C47" s="453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5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ht="10.5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ht="10.5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ht="10.5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ht="10.5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ht="10.5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ht="10.5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ht="10.5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ht="10.5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ht="10.5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ht="10.5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ht="10.5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ht="10.5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ht="10.5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5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3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5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5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5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5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5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5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5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5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5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5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5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5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5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5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5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5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5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5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3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3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3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3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5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5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5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5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5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5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5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5">
      <c r="B127" s="443" t="s">
        <v>1</v>
      </c>
      <c r="C127" s="443" t="s">
        <v>2</v>
      </c>
      <c r="D127" s="443" t="s">
        <v>3</v>
      </c>
      <c r="E127" s="443" t="s">
        <v>24</v>
      </c>
      <c r="F127" s="443" t="s">
        <v>4</v>
      </c>
      <c r="G127" s="208" t="s">
        <v>5</v>
      </c>
      <c r="H127" s="207" t="s">
        <v>3</v>
      </c>
      <c r="I127" s="441" t="s">
        <v>5</v>
      </c>
      <c r="J127" s="442"/>
      <c r="K127" s="443" t="s">
        <v>6</v>
      </c>
      <c r="L127" s="443" t="s">
        <v>13</v>
      </c>
    </row>
    <row r="128" spans="2:12" ht="24.75" customHeight="1" thickBot="1" x14ac:dyDescent="0.25">
      <c r="B128" s="451"/>
      <c r="C128" s="451"/>
      <c r="D128" s="451"/>
      <c r="E128" s="451"/>
      <c r="F128" s="451"/>
      <c r="G128" s="210" t="s">
        <v>7</v>
      </c>
      <c r="H128" s="211" t="s">
        <v>44</v>
      </c>
      <c r="I128" s="356" t="s">
        <v>8</v>
      </c>
      <c r="J128" s="356" t="s">
        <v>9</v>
      </c>
      <c r="K128" s="451"/>
      <c r="L128" s="451"/>
    </row>
    <row r="129" spans="2:12" ht="24.75" customHeight="1" x14ac:dyDescent="0.25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5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5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5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0.5" x14ac:dyDescent="0.25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0.5" x14ac:dyDescent="0.25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0.5" x14ac:dyDescent="0.25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0.5" x14ac:dyDescent="0.25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0.5" x14ac:dyDescent="0.25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0.5" x14ac:dyDescent="0.25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5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3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3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ht="10.5" x14ac:dyDescent="0.25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5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3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3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0.5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3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4.5" x14ac:dyDescent="0.35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ht="10.5" x14ac:dyDescent="0.25">
      <c r="E157" s="197"/>
      <c r="G157" s="282"/>
      <c r="H157" s="282"/>
    </row>
    <row r="158" spans="2:9" ht="10.5" x14ac:dyDescent="0.25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  <mergeCell ref="I7:J7"/>
    <mergeCell ref="L127:L128"/>
    <mergeCell ref="K7:K8"/>
    <mergeCell ref="L7:L8"/>
    <mergeCell ref="F127:F128"/>
    <mergeCell ref="I127:J127"/>
    <mergeCell ref="K127:K12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43" t="s">
        <v>1</v>
      </c>
      <c r="C7" s="443" t="s">
        <v>2</v>
      </c>
      <c r="D7" s="443" t="s">
        <v>3</v>
      </c>
      <c r="E7" s="443" t="s">
        <v>24</v>
      </c>
      <c r="F7" s="443" t="s">
        <v>4</v>
      </c>
      <c r="G7" s="208" t="s">
        <v>5</v>
      </c>
      <c r="H7" s="207" t="s">
        <v>3</v>
      </c>
      <c r="I7" s="441" t="s">
        <v>5</v>
      </c>
      <c r="J7" s="442"/>
      <c r="K7" s="445" t="s">
        <v>6</v>
      </c>
      <c r="L7" s="447" t="s">
        <v>13</v>
      </c>
    </row>
    <row r="8" spans="2:22" ht="24" customHeight="1" thickBot="1" x14ac:dyDescent="0.25">
      <c r="B8" s="444"/>
      <c r="C8" s="444"/>
      <c r="D8" s="444"/>
      <c r="E8" s="444"/>
      <c r="F8" s="444"/>
      <c r="G8" s="210" t="s">
        <v>7</v>
      </c>
      <c r="H8" s="211" t="s">
        <v>44</v>
      </c>
      <c r="I8" s="212" t="s">
        <v>8</v>
      </c>
      <c r="J8" s="212" t="s">
        <v>9</v>
      </c>
      <c r="K8" s="446"/>
      <c r="L8" s="448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452" t="s">
        <v>281</v>
      </c>
      <c r="C39" s="453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5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ht="10.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ht="10.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ht="10.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ht="10.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ht="10.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ht="10.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ht="10.5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ht="10.5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ht="10.5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ht="10.5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ht="10.5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ht="10.5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5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3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5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5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5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5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5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5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5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5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5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5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5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5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5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5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5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5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3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3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3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5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4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5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5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5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5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5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5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5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5">
      <c r="B118" s="443" t="s">
        <v>1</v>
      </c>
      <c r="C118" s="443" t="s">
        <v>2</v>
      </c>
      <c r="D118" s="443" t="s">
        <v>3</v>
      </c>
      <c r="E118" s="443" t="s">
        <v>24</v>
      </c>
      <c r="F118" s="443" t="s">
        <v>4</v>
      </c>
      <c r="G118" s="208" t="s">
        <v>5</v>
      </c>
      <c r="H118" s="207" t="s">
        <v>3</v>
      </c>
      <c r="I118" s="441" t="s">
        <v>5</v>
      </c>
      <c r="J118" s="442"/>
      <c r="K118" s="443" t="s">
        <v>6</v>
      </c>
      <c r="L118" s="443" t="s">
        <v>13</v>
      </c>
    </row>
    <row r="119" spans="2:12" ht="24.75" customHeight="1" thickBot="1" x14ac:dyDescent="0.25">
      <c r="B119" s="451"/>
      <c r="C119" s="451"/>
      <c r="D119" s="451"/>
      <c r="E119" s="451"/>
      <c r="F119" s="451"/>
      <c r="G119" s="210" t="s">
        <v>7</v>
      </c>
      <c r="H119" s="211" t="s">
        <v>44</v>
      </c>
      <c r="I119" s="356" t="s">
        <v>8</v>
      </c>
      <c r="J119" s="356" t="s">
        <v>9</v>
      </c>
      <c r="K119" s="451"/>
      <c r="L119" s="451"/>
    </row>
    <row r="120" spans="2:12" ht="24.75" customHeight="1" x14ac:dyDescent="0.25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5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5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5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0.5" x14ac:dyDescent="0.25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0.5" x14ac:dyDescent="0.25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0.5" x14ac:dyDescent="0.25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0.5" x14ac:dyDescent="0.25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0.5" x14ac:dyDescent="0.25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0.5" x14ac:dyDescent="0.25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5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3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3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ht="10.5" x14ac:dyDescent="0.25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5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3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3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0.5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3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4.5" x14ac:dyDescent="0.35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ht="10.5" x14ac:dyDescent="0.25">
      <c r="E148" s="197"/>
      <c r="G148" s="282"/>
      <c r="H148" s="282"/>
    </row>
    <row r="149" spans="5:8" ht="10.5" x14ac:dyDescent="0.25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  <mergeCell ref="I7:J7"/>
    <mergeCell ref="L118:L119"/>
    <mergeCell ref="K7:K8"/>
    <mergeCell ref="L7:L8"/>
    <mergeCell ref="F118:F119"/>
    <mergeCell ref="I118:J118"/>
    <mergeCell ref="K118:K11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43" t="s">
        <v>1</v>
      </c>
      <c r="C7" s="443" t="s">
        <v>2</v>
      </c>
      <c r="D7" s="443" t="s">
        <v>3</v>
      </c>
      <c r="E7" s="443" t="s">
        <v>24</v>
      </c>
      <c r="F7" s="443" t="s">
        <v>4</v>
      </c>
      <c r="G7" s="208" t="s">
        <v>5</v>
      </c>
      <c r="H7" s="207" t="s">
        <v>3</v>
      </c>
      <c r="I7" s="441" t="s">
        <v>5</v>
      </c>
      <c r="J7" s="442"/>
      <c r="K7" s="445" t="s">
        <v>6</v>
      </c>
      <c r="L7" s="447" t="s">
        <v>13</v>
      </c>
    </row>
    <row r="8" spans="2:22" ht="24" customHeight="1" thickBot="1" x14ac:dyDescent="0.25">
      <c r="B8" s="444"/>
      <c r="C8" s="444"/>
      <c r="D8" s="444"/>
      <c r="E8" s="444"/>
      <c r="F8" s="444"/>
      <c r="G8" s="210" t="s">
        <v>7</v>
      </c>
      <c r="H8" s="211" t="s">
        <v>44</v>
      </c>
      <c r="I8" s="212" t="s">
        <v>8</v>
      </c>
      <c r="J8" s="212" t="s">
        <v>9</v>
      </c>
      <c r="K8" s="446"/>
      <c r="L8" s="448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ht="10.5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ht="10.5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ht="10.5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ht="10.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ht="10.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ht="10.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ht="10.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ht="10.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452" t="s">
        <v>281</v>
      </c>
      <c r="C44" s="453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5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ht="10.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ht="10.5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ht="10.5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ht="10.5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ht="10.5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ht="10.5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ht="10.5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ht="10.5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ht="10.5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ht="10.5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ht="10.5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ht="10.5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ht="10.5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ht="10.5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ht="10.5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ht="10.5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ht="10.5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5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5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3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5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5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5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5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5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2.5" x14ac:dyDescent="0.25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2.5" x14ac:dyDescent="0.25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ht="10.5" x14ac:dyDescent="0.25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ht="10.5" x14ac:dyDescent="0.25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ht="10.5" x14ac:dyDescent="0.25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5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ht="10.5" x14ac:dyDescent="0.25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ht="10.5" x14ac:dyDescent="0.25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ht="10.5" x14ac:dyDescent="0.25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ht="10.5" x14ac:dyDescent="0.25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ht="10.5" x14ac:dyDescent="0.25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5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3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3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3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4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5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5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5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5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5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5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5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5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5">
      <c r="B128" s="443" t="s">
        <v>1</v>
      </c>
      <c r="C128" s="443" t="s">
        <v>2</v>
      </c>
      <c r="D128" s="443" t="s">
        <v>3</v>
      </c>
      <c r="E128" s="443" t="s">
        <v>24</v>
      </c>
      <c r="F128" s="443" t="s">
        <v>4</v>
      </c>
      <c r="G128" s="208" t="s">
        <v>5</v>
      </c>
      <c r="H128" s="207" t="s">
        <v>3</v>
      </c>
      <c r="I128" s="441" t="s">
        <v>5</v>
      </c>
      <c r="J128" s="442"/>
      <c r="K128" s="443" t="s">
        <v>6</v>
      </c>
      <c r="L128" s="443" t="s">
        <v>13</v>
      </c>
    </row>
    <row r="129" spans="2:12" ht="24.75" customHeight="1" thickBot="1" x14ac:dyDescent="0.25">
      <c r="B129" s="451"/>
      <c r="C129" s="451"/>
      <c r="D129" s="451"/>
      <c r="E129" s="451"/>
      <c r="F129" s="451"/>
      <c r="G129" s="210" t="s">
        <v>7</v>
      </c>
      <c r="H129" s="211" t="s">
        <v>44</v>
      </c>
      <c r="I129" s="356" t="s">
        <v>8</v>
      </c>
      <c r="J129" s="356" t="s">
        <v>9</v>
      </c>
      <c r="K129" s="451"/>
      <c r="L129" s="451"/>
    </row>
    <row r="130" spans="2:12" ht="24.75" customHeight="1" x14ac:dyDescent="0.25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5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5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5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0.5" x14ac:dyDescent="0.25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0.5" x14ac:dyDescent="0.25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0.5" x14ac:dyDescent="0.25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0.5" x14ac:dyDescent="0.25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0.5" x14ac:dyDescent="0.25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0.5" x14ac:dyDescent="0.25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0.5" x14ac:dyDescent="0.25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0.5" x14ac:dyDescent="0.25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0.5" x14ac:dyDescent="0.25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0.5" x14ac:dyDescent="0.25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5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3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3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ht="10.5" x14ac:dyDescent="0.25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5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5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5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3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3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0.5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3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4.5" x14ac:dyDescent="0.35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ht="10.5" x14ac:dyDescent="0.25">
      <c r="E164" s="197"/>
      <c r="G164" s="282"/>
      <c r="H164" s="282"/>
    </row>
    <row r="165" spans="5:8" ht="10.5" x14ac:dyDescent="0.25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  <mergeCell ref="I7:J7"/>
    <mergeCell ref="L128:L129"/>
    <mergeCell ref="K7:K8"/>
    <mergeCell ref="L7:L8"/>
    <mergeCell ref="F128:F129"/>
    <mergeCell ref="I128:J128"/>
    <mergeCell ref="K128:K12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V224"/>
  <sheetViews>
    <sheetView tabSelected="1" topLeftCell="A155" zoomScaleNormal="100" workbookViewId="0">
      <selection activeCell="E167" sqref="E167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45016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43" t="s">
        <v>1</v>
      </c>
      <c r="C7" s="443" t="s">
        <v>2</v>
      </c>
      <c r="D7" s="443" t="s">
        <v>3</v>
      </c>
      <c r="E7" s="443" t="s">
        <v>24</v>
      </c>
      <c r="F7" s="443" t="s">
        <v>4</v>
      </c>
      <c r="G7" s="208" t="s">
        <v>5</v>
      </c>
      <c r="H7" s="207" t="s">
        <v>3</v>
      </c>
      <c r="I7" s="441" t="s">
        <v>5</v>
      </c>
      <c r="J7" s="442"/>
      <c r="K7" s="445" t="s">
        <v>6</v>
      </c>
      <c r="L7" s="447" t="s">
        <v>13</v>
      </c>
    </row>
    <row r="8" spans="2:22" ht="24" customHeight="1" thickBot="1" x14ac:dyDescent="0.25">
      <c r="B8" s="444"/>
      <c r="C8" s="444"/>
      <c r="D8" s="444"/>
      <c r="E8" s="444"/>
      <c r="F8" s="444"/>
      <c r="G8" s="210" t="s">
        <v>7</v>
      </c>
      <c r="H8" s="211" t="s">
        <v>44</v>
      </c>
      <c r="I8" s="212" t="s">
        <v>8</v>
      </c>
      <c r="J8" s="212" t="s">
        <v>9</v>
      </c>
      <c r="K8" s="446"/>
      <c r="L8" s="448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ht="10.5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44926</v>
      </c>
      <c r="G14" s="224">
        <v>597760880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v>2</v>
      </c>
      <c r="C15" s="347" t="s">
        <v>207</v>
      </c>
      <c r="D15" s="226" t="s">
        <v>42</v>
      </c>
      <c r="E15" s="227">
        <v>45016</v>
      </c>
      <c r="F15" s="227">
        <v>45046</v>
      </c>
      <c r="G15" s="224">
        <v>14831704</v>
      </c>
      <c r="H15" s="231"/>
      <c r="I15" s="229"/>
      <c r="J15" s="216"/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ref="B16:B41" si="0">+B15+1</f>
        <v>3</v>
      </c>
      <c r="C16" s="347" t="s">
        <v>62</v>
      </c>
      <c r="D16" s="226" t="s">
        <v>40</v>
      </c>
      <c r="E16" s="227">
        <v>45016</v>
      </c>
      <c r="F16" s="227">
        <v>45046</v>
      </c>
      <c r="G16" s="224">
        <v>3562447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v>4</v>
      </c>
      <c r="C17" s="347" t="s">
        <v>208</v>
      </c>
      <c r="D17" s="226" t="s">
        <v>42</v>
      </c>
      <c r="E17" s="227">
        <v>45016</v>
      </c>
      <c r="F17" s="227">
        <v>45046</v>
      </c>
      <c r="G17" s="224">
        <v>0</v>
      </c>
      <c r="H17" s="231">
        <v>7200</v>
      </c>
      <c r="I17" s="229">
        <v>18194473</v>
      </c>
      <c r="J17" s="233">
        <f>+I17/H17</f>
        <v>2527.0101388888888</v>
      </c>
      <c r="K17" s="210"/>
      <c r="L17" s="225" t="s">
        <v>41</v>
      </c>
      <c r="M17" s="224"/>
      <c r="N17" s="230"/>
      <c r="O17" s="230"/>
    </row>
    <row r="18" spans="2:15" ht="10.5" x14ac:dyDescent="0.2">
      <c r="B18" s="211">
        <v>5</v>
      </c>
      <c r="C18" s="347" t="s">
        <v>67</v>
      </c>
      <c r="D18" s="226" t="s">
        <v>42</v>
      </c>
      <c r="E18" s="227">
        <v>45016</v>
      </c>
      <c r="F18" s="227">
        <v>45046</v>
      </c>
      <c r="G18" s="224">
        <v>1193323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v>6</v>
      </c>
      <c r="C19" s="347" t="s">
        <v>236</v>
      </c>
      <c r="D19" s="226" t="s">
        <v>42</v>
      </c>
      <c r="E19" s="227">
        <v>45016</v>
      </c>
      <c r="F19" s="227">
        <v>45046</v>
      </c>
      <c r="G19" s="224">
        <v>45812261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252</v>
      </c>
      <c r="D20" s="226" t="s">
        <v>40</v>
      </c>
      <c r="E20" s="227">
        <v>45016</v>
      </c>
      <c r="F20" s="227">
        <v>45046</v>
      </c>
      <c r="G20" s="224">
        <v>1087222</v>
      </c>
      <c r="H20" s="228"/>
      <c r="I20" s="229"/>
      <c r="J20" s="216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v>8</v>
      </c>
      <c r="C21" s="347" t="s">
        <v>321</v>
      </c>
      <c r="D21" s="226" t="s">
        <v>42</v>
      </c>
      <c r="E21" s="227">
        <v>45016</v>
      </c>
      <c r="F21" s="227">
        <v>45046</v>
      </c>
      <c r="G21" s="224">
        <v>6630000</v>
      </c>
      <c r="H21" s="228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v>9</v>
      </c>
      <c r="C22" s="347" t="s">
        <v>320</v>
      </c>
      <c r="D22" s="226" t="s">
        <v>42</v>
      </c>
      <c r="E22" s="227">
        <v>45016</v>
      </c>
      <c r="F22" s="227">
        <v>45046</v>
      </c>
      <c r="G22" s="224">
        <v>1373234</v>
      </c>
      <c r="H22" s="228"/>
      <c r="I22" s="229"/>
      <c r="J22" s="216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v>10</v>
      </c>
      <c r="C23" s="347" t="s">
        <v>254</v>
      </c>
      <c r="D23" s="226" t="s">
        <v>42</v>
      </c>
      <c r="E23" s="227">
        <v>45016</v>
      </c>
      <c r="F23" s="227">
        <v>45046</v>
      </c>
      <c r="G23" s="224">
        <v>261081076</v>
      </c>
      <c r="H23" s="228"/>
      <c r="I23" s="229"/>
      <c r="J23" s="216"/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322</v>
      </c>
      <c r="D24" s="226" t="s">
        <v>42</v>
      </c>
      <c r="E24" s="227">
        <v>45016</v>
      </c>
      <c r="F24" s="227">
        <v>45046</v>
      </c>
      <c r="G24" s="224">
        <v>14300000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323</v>
      </c>
      <c r="D25" s="226" t="s">
        <v>42</v>
      </c>
      <c r="E25" s="227">
        <v>45016</v>
      </c>
      <c r="F25" s="227">
        <v>45046</v>
      </c>
      <c r="G25" s="224">
        <v>12646097</v>
      </c>
      <c r="H25" s="228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324</v>
      </c>
      <c r="D26" s="226" t="s">
        <v>42</v>
      </c>
      <c r="E26" s="227">
        <v>45016</v>
      </c>
      <c r="F26" s="227">
        <v>45046</v>
      </c>
      <c r="G26" s="224">
        <v>4500000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291</v>
      </c>
      <c r="D27" s="226" t="s">
        <v>42</v>
      </c>
      <c r="E27" s="227">
        <v>45016</v>
      </c>
      <c r="F27" s="227">
        <v>45046</v>
      </c>
      <c r="G27" s="224">
        <v>75000141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290</v>
      </c>
      <c r="D28" s="226" t="s">
        <v>42</v>
      </c>
      <c r="E28" s="227">
        <v>45016</v>
      </c>
      <c r="F28" s="227">
        <v>45046</v>
      </c>
      <c r="G28" s="224">
        <v>50451250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289</v>
      </c>
      <c r="D29" s="226" t="s">
        <v>42</v>
      </c>
      <c r="E29" s="227">
        <v>45016</v>
      </c>
      <c r="F29" s="227">
        <v>45046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288</v>
      </c>
      <c r="D30" s="226" t="s">
        <v>42</v>
      </c>
      <c r="E30" s="227">
        <v>45016</v>
      </c>
      <c r="F30" s="227">
        <v>45046</v>
      </c>
      <c r="G30" s="224">
        <v>103483750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v>18</v>
      </c>
      <c r="C31" s="347" t="s">
        <v>325</v>
      </c>
      <c r="D31" s="226"/>
      <c r="E31" s="227"/>
      <c r="F31" s="227"/>
      <c r="G31" s="224">
        <v>104628448</v>
      </c>
      <c r="H31" s="228"/>
      <c r="I31" s="229"/>
      <c r="J31" s="233"/>
      <c r="K31" s="210"/>
      <c r="L31" s="225"/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304</v>
      </c>
      <c r="D32" s="226" t="s">
        <v>42</v>
      </c>
      <c r="E32" s="227">
        <v>45016</v>
      </c>
      <c r="F32" s="227">
        <v>45046</v>
      </c>
      <c r="G32" s="224">
        <v>0</v>
      </c>
      <c r="H32" s="231">
        <v>7200</v>
      </c>
      <c r="I32" s="229">
        <v>44897136</v>
      </c>
      <c r="J32" s="233">
        <f>+I32/H32</f>
        <v>6235.7133333333331</v>
      </c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303</v>
      </c>
      <c r="D33" s="226" t="s">
        <v>42</v>
      </c>
      <c r="E33" s="227">
        <v>45016</v>
      </c>
      <c r="F33" s="227">
        <v>45046</v>
      </c>
      <c r="G33" s="224">
        <v>151125000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v>19</v>
      </c>
      <c r="C34" s="347" t="s">
        <v>164</v>
      </c>
      <c r="D34" s="226" t="s">
        <v>42</v>
      </c>
      <c r="E34" s="227">
        <v>45016</v>
      </c>
      <c r="F34" s="227">
        <v>45046</v>
      </c>
      <c r="G34" s="224">
        <v>484280</v>
      </c>
      <c r="H34" s="231"/>
      <c r="I34" s="229"/>
      <c r="J34" s="233"/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20</v>
      </c>
      <c r="C35" s="347" t="s">
        <v>307</v>
      </c>
      <c r="D35" s="226" t="s">
        <v>42</v>
      </c>
      <c r="E35" s="227">
        <v>45016</v>
      </c>
      <c r="F35" s="227">
        <v>45046</v>
      </c>
      <c r="G35" s="224">
        <v>5384620</v>
      </c>
      <c r="H35" s="231"/>
      <c r="I35" s="229"/>
      <c r="J35" s="216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21</v>
      </c>
      <c r="C36" s="347" t="s">
        <v>28</v>
      </c>
      <c r="D36" s="226" t="s">
        <v>42</v>
      </c>
      <c r="E36" s="227">
        <v>45016</v>
      </c>
      <c r="F36" s="227">
        <v>45046</v>
      </c>
      <c r="G36" s="224">
        <v>898645</v>
      </c>
      <c r="H36" s="232"/>
      <c r="I36" s="229"/>
      <c r="J36" s="233"/>
      <c r="K36" s="210"/>
      <c r="L36" s="225" t="s">
        <v>41</v>
      </c>
      <c r="M36" s="224"/>
      <c r="N36" s="230"/>
      <c r="O36" s="230"/>
    </row>
    <row r="37" spans="2:15" ht="10.5" x14ac:dyDescent="0.2">
      <c r="B37" s="211">
        <v>20</v>
      </c>
      <c r="C37" s="347" t="s">
        <v>144</v>
      </c>
      <c r="D37" s="226" t="s">
        <v>42</v>
      </c>
      <c r="E37" s="227">
        <v>45016</v>
      </c>
      <c r="F37" s="227">
        <v>45046</v>
      </c>
      <c r="G37" s="224">
        <v>839608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ht="10.5" x14ac:dyDescent="0.2">
      <c r="B38" s="211">
        <f t="shared" si="0"/>
        <v>21</v>
      </c>
      <c r="C38" s="347" t="s">
        <v>29</v>
      </c>
      <c r="D38" s="226" t="s">
        <v>42</v>
      </c>
      <c r="E38" s="227">
        <v>45016</v>
      </c>
      <c r="F38" s="227">
        <v>45046</v>
      </c>
      <c r="G38" s="224">
        <v>6230000</v>
      </c>
      <c r="H38" s="228"/>
      <c r="I38" s="229"/>
      <c r="J38" s="233"/>
      <c r="K38" s="210"/>
      <c r="L38" s="225" t="s">
        <v>41</v>
      </c>
      <c r="M38" s="224"/>
      <c r="N38" s="230"/>
      <c r="O38" s="230"/>
    </row>
    <row r="39" spans="2:15" ht="10.5" x14ac:dyDescent="0.2">
      <c r="B39" s="211">
        <f t="shared" si="0"/>
        <v>22</v>
      </c>
      <c r="C39" s="347" t="s">
        <v>319</v>
      </c>
      <c r="D39" s="226" t="s">
        <v>42</v>
      </c>
      <c r="E39" s="227">
        <v>45016</v>
      </c>
      <c r="F39" s="227">
        <v>45046</v>
      </c>
      <c r="G39" s="224">
        <v>6900000</v>
      </c>
      <c r="H39" s="228"/>
      <c r="I39" s="229"/>
      <c r="J39" s="233"/>
      <c r="K39" s="210"/>
      <c r="L39" s="225" t="s">
        <v>41</v>
      </c>
      <c r="M39" s="224"/>
      <c r="N39" s="230"/>
      <c r="O39" s="230"/>
    </row>
    <row r="40" spans="2:15" ht="12.75" customHeight="1" x14ac:dyDescent="0.2">
      <c r="B40" s="211">
        <v>21</v>
      </c>
      <c r="C40" s="347" t="s">
        <v>256</v>
      </c>
      <c r="D40" s="226" t="s">
        <v>42</v>
      </c>
      <c r="E40" s="227">
        <v>45016</v>
      </c>
      <c r="F40" s="227">
        <v>45046</v>
      </c>
      <c r="G40" s="224">
        <v>3868293028</v>
      </c>
      <c r="H40" s="231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11">
        <f t="shared" si="0"/>
        <v>22</v>
      </c>
      <c r="C41" s="347" t="s">
        <v>80</v>
      </c>
      <c r="D41" s="226" t="s">
        <v>42</v>
      </c>
      <c r="E41" s="227">
        <v>45016</v>
      </c>
      <c r="F41" s="227">
        <v>45046</v>
      </c>
      <c r="G41" s="224">
        <v>29649622</v>
      </c>
      <c r="H41" s="228"/>
      <c r="I41" s="229"/>
      <c r="J41" s="216"/>
      <c r="K41" s="210"/>
      <c r="L41" s="225" t="s">
        <v>41</v>
      </c>
      <c r="N41" s="403"/>
      <c r="O41" s="230"/>
    </row>
    <row r="42" spans="2:15" ht="23.25" customHeight="1" thickBot="1" x14ac:dyDescent="0.25">
      <c r="B42" s="452" t="s">
        <v>281</v>
      </c>
      <c r="C42" s="453"/>
      <c r="D42" s="383">
        <f>+D4</f>
        <v>45016</v>
      </c>
      <c r="E42" s="240"/>
      <c r="F42" s="240"/>
      <c r="G42" s="241">
        <f>SUM(G14:G41)</f>
        <v>5496630386</v>
      </c>
      <c r="H42" s="241"/>
      <c r="I42" s="241">
        <f>SUM(I9:I41)</f>
        <v>63091609</v>
      </c>
      <c r="J42" s="404">
        <f>SUM(J9:J38)</f>
        <v>8762.723472222222</v>
      </c>
      <c r="K42" s="241"/>
      <c r="L42" s="242"/>
      <c r="M42" s="230"/>
      <c r="N42" s="403"/>
      <c r="O42" s="224"/>
    </row>
    <row r="43" spans="2:15" ht="18" customHeight="1" x14ac:dyDescent="0.25">
      <c r="B43" s="243"/>
      <c r="C43" s="420"/>
      <c r="D43" s="245"/>
      <c r="E43" s="246"/>
      <c r="F43" s="247"/>
      <c r="G43" s="248"/>
      <c r="H43" s="277"/>
      <c r="I43" s="423"/>
      <c r="J43" s="251"/>
      <c r="K43" s="246"/>
      <c r="L43" s="245"/>
      <c r="M43" s="224"/>
    </row>
    <row r="44" spans="2:15" ht="15.75" customHeight="1" x14ac:dyDescent="0.2">
      <c r="B44" s="223"/>
      <c r="C44" s="222" t="s">
        <v>48</v>
      </c>
      <c r="D44" s="211"/>
      <c r="E44" s="235"/>
      <c r="F44" s="253"/>
      <c r="G44" s="254"/>
      <c r="H44" s="322"/>
      <c r="I44" s="262"/>
      <c r="J44" s="216"/>
      <c r="K44" s="210"/>
      <c r="L44" s="211"/>
    </row>
    <row r="45" spans="2:15" ht="15.75" customHeight="1" x14ac:dyDescent="0.2">
      <c r="B45" s="223"/>
      <c r="C45" s="222"/>
      <c r="D45" s="211"/>
      <c r="E45" s="406">
        <v>45016</v>
      </c>
      <c r="F45" s="227">
        <v>45046</v>
      </c>
      <c r="G45" s="224"/>
      <c r="H45" s="322"/>
      <c r="I45" s="262"/>
      <c r="J45" s="262"/>
      <c r="K45" s="210"/>
      <c r="L45" s="211"/>
    </row>
    <row r="46" spans="2:15" ht="10.5" x14ac:dyDescent="0.2">
      <c r="B46" s="223"/>
      <c r="C46" s="395" t="s">
        <v>317</v>
      </c>
      <c r="D46" s="348"/>
      <c r="E46" s="406">
        <v>45016</v>
      </c>
      <c r="F46" s="227">
        <v>45046</v>
      </c>
      <c r="G46" s="224">
        <v>0</v>
      </c>
      <c r="H46" s="336"/>
      <c r="I46" s="424"/>
      <c r="J46" s="262"/>
      <c r="K46" s="210"/>
      <c r="L46" s="253" t="s">
        <v>41</v>
      </c>
    </row>
    <row r="47" spans="2:15" ht="10.5" x14ac:dyDescent="0.2">
      <c r="B47" s="223"/>
      <c r="C47" s="395" t="s">
        <v>246</v>
      </c>
      <c r="D47" s="348"/>
      <c r="E47" s="406">
        <v>45016</v>
      </c>
      <c r="F47" s="227">
        <v>45046</v>
      </c>
      <c r="G47" s="224"/>
      <c r="H47" s="336"/>
      <c r="I47" s="424"/>
      <c r="J47" s="262"/>
      <c r="K47" s="210"/>
      <c r="L47" s="253"/>
    </row>
    <row r="48" spans="2:15" ht="10.5" x14ac:dyDescent="0.2">
      <c r="B48" s="223"/>
      <c r="C48" s="395" t="s">
        <v>330</v>
      </c>
      <c r="D48" s="348"/>
      <c r="E48" s="406">
        <v>45016</v>
      </c>
      <c r="F48" s="227">
        <v>45046</v>
      </c>
      <c r="G48" s="224">
        <v>19449256</v>
      </c>
      <c r="H48" s="336"/>
      <c r="I48" s="424"/>
      <c r="J48" s="262"/>
      <c r="K48" s="210"/>
      <c r="L48" s="253"/>
    </row>
    <row r="49" spans="2:12" ht="10.5" x14ac:dyDescent="0.2">
      <c r="B49" s="223"/>
      <c r="C49" s="395" t="s">
        <v>305</v>
      </c>
      <c r="D49" s="348"/>
      <c r="E49" s="406">
        <v>45016</v>
      </c>
      <c r="F49" s="227">
        <v>45046</v>
      </c>
      <c r="G49" s="224">
        <v>29817501</v>
      </c>
      <c r="H49" s="336"/>
      <c r="I49" s="424"/>
      <c r="J49" s="262"/>
      <c r="K49" s="210"/>
      <c r="L49" s="253" t="s">
        <v>41</v>
      </c>
    </row>
    <row r="50" spans="2:12" ht="10.5" x14ac:dyDescent="0.2">
      <c r="B50" s="223"/>
      <c r="C50" s="395" t="s">
        <v>33</v>
      </c>
      <c r="D50" s="348"/>
      <c r="E50" s="406">
        <v>45016</v>
      </c>
      <c r="F50" s="227">
        <v>45046</v>
      </c>
      <c r="G50" s="224">
        <v>53257684</v>
      </c>
      <c r="H50" s="336"/>
      <c r="I50" s="424"/>
      <c r="J50" s="262"/>
      <c r="K50" s="210"/>
      <c r="L50" s="253" t="s">
        <v>41</v>
      </c>
    </row>
    <row r="51" spans="2:12" ht="10.5" x14ac:dyDescent="0.2">
      <c r="B51" s="223"/>
      <c r="C51" s="395" t="s">
        <v>169</v>
      </c>
      <c r="D51" s="211"/>
      <c r="E51" s="406">
        <v>45016</v>
      </c>
      <c r="F51" s="227">
        <v>45046</v>
      </c>
      <c r="G51" s="224">
        <v>74410186</v>
      </c>
      <c r="H51" s="336"/>
      <c r="I51" s="424"/>
      <c r="J51" s="262"/>
      <c r="K51" s="210"/>
      <c r="L51" s="253" t="s">
        <v>41</v>
      </c>
    </row>
    <row r="52" spans="2:12" ht="10.5" x14ac:dyDescent="0.2">
      <c r="B52" s="223"/>
      <c r="C52" s="395" t="s">
        <v>327</v>
      </c>
      <c r="D52" s="211"/>
      <c r="E52" s="406">
        <v>45016</v>
      </c>
      <c r="F52" s="227">
        <v>45046</v>
      </c>
      <c r="G52" s="224">
        <v>277354929</v>
      </c>
      <c r="H52" s="336"/>
      <c r="I52" s="424"/>
      <c r="J52" s="262"/>
      <c r="K52" s="210"/>
      <c r="L52" s="253"/>
    </row>
    <row r="53" spans="2:12" ht="10.5" x14ac:dyDescent="0.2">
      <c r="B53" s="223"/>
      <c r="C53" s="395" t="s">
        <v>328</v>
      </c>
      <c r="D53" s="211"/>
      <c r="E53" s="406">
        <v>45016</v>
      </c>
      <c r="F53" s="227">
        <v>45046</v>
      </c>
      <c r="G53" s="224">
        <v>124809718</v>
      </c>
      <c r="H53" s="336"/>
      <c r="I53" s="424"/>
      <c r="J53" s="262"/>
      <c r="K53" s="210"/>
      <c r="L53" s="253"/>
    </row>
    <row r="54" spans="2:12" ht="10.5" x14ac:dyDescent="0.2">
      <c r="B54" s="223"/>
      <c r="C54" s="395" t="s">
        <v>34</v>
      </c>
      <c r="D54" s="348"/>
      <c r="E54" s="406">
        <v>45016</v>
      </c>
      <c r="F54" s="227">
        <v>45046</v>
      </c>
      <c r="G54" s="224">
        <v>69510634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>
        <v>45016</v>
      </c>
      <c r="F55" s="227">
        <v>45046</v>
      </c>
      <c r="G55" s="224">
        <v>218857201</v>
      </c>
      <c r="H55" s="336"/>
      <c r="I55" s="424"/>
      <c r="J55" s="262"/>
      <c r="K55" s="210"/>
      <c r="L55" s="253" t="s">
        <v>41</v>
      </c>
    </row>
    <row r="56" spans="2:12" ht="10.5" x14ac:dyDescent="0.2">
      <c r="B56" s="223"/>
      <c r="C56" s="395" t="s">
        <v>77</v>
      </c>
      <c r="D56" s="348"/>
      <c r="E56" s="406">
        <v>45016</v>
      </c>
      <c r="F56" s="227">
        <v>45046</v>
      </c>
      <c r="G56" s="224">
        <v>301932313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SUM(G46:G56)</f>
        <v>1169399422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ht="10.5" x14ac:dyDescent="0.2">
      <c r="B59" s="223"/>
      <c r="C59" s="395" t="s">
        <v>37</v>
      </c>
      <c r="D59" s="348"/>
      <c r="E59" s="406">
        <v>44298</v>
      </c>
      <c r="F59" s="227">
        <v>45046</v>
      </c>
      <c r="G59" s="224">
        <v>200822345</v>
      </c>
      <c r="H59" s="336"/>
      <c r="I59" s="424"/>
      <c r="J59" s="262"/>
      <c r="K59" s="210"/>
      <c r="L59" s="253" t="s">
        <v>41</v>
      </c>
    </row>
    <row r="60" spans="2:12" ht="10.5" x14ac:dyDescent="0.2">
      <c r="B60" s="223"/>
      <c r="C60" s="395" t="s">
        <v>68</v>
      </c>
      <c r="D60" s="348"/>
      <c r="E60" s="406">
        <v>43312</v>
      </c>
      <c r="F60" s="227">
        <v>45046</v>
      </c>
      <c r="G60" s="224">
        <v>419838552</v>
      </c>
      <c r="H60" s="336"/>
      <c r="I60" s="424"/>
      <c r="J60" s="262"/>
      <c r="K60" s="210"/>
      <c r="L60" s="253" t="s">
        <v>41</v>
      </c>
    </row>
    <row r="61" spans="2:12" ht="10.5" x14ac:dyDescent="0.2">
      <c r="B61" s="223"/>
      <c r="C61" s="395" t="s">
        <v>196</v>
      </c>
      <c r="D61" s="348"/>
      <c r="E61" s="406">
        <v>45016</v>
      </c>
      <c r="F61" s="227">
        <v>45046</v>
      </c>
      <c r="G61" s="224">
        <v>221109570</v>
      </c>
      <c r="H61" s="336"/>
      <c r="I61" s="424"/>
      <c r="J61" s="262"/>
      <c r="K61" s="210"/>
      <c r="L61" s="253" t="s">
        <v>41</v>
      </c>
    </row>
    <row r="62" spans="2:12" ht="10.5" x14ac:dyDescent="0.2">
      <c r="B62" s="223"/>
      <c r="C62" s="395" t="s">
        <v>69</v>
      </c>
      <c r="D62" s="348"/>
      <c r="E62" s="406">
        <v>45016</v>
      </c>
      <c r="F62" s="227">
        <v>45046</v>
      </c>
      <c r="G62" s="224">
        <v>1126658</v>
      </c>
      <c r="H62" s="336"/>
      <c r="I62" s="424"/>
      <c r="J62" s="262"/>
      <c r="K62" s="210"/>
      <c r="L62" s="253" t="s">
        <v>41</v>
      </c>
    </row>
    <row r="63" spans="2:12" ht="15" customHeight="1" x14ac:dyDescent="0.2">
      <c r="B63" s="223"/>
      <c r="C63" s="395" t="s">
        <v>63</v>
      </c>
      <c r="D63" s="348"/>
      <c r="E63" s="406">
        <v>45016</v>
      </c>
      <c r="F63" s="227">
        <v>45046</v>
      </c>
      <c r="G63" s="224">
        <v>4800000</v>
      </c>
      <c r="H63" s="336"/>
      <c r="I63" s="424"/>
      <c r="J63" s="262"/>
      <c r="K63" s="210"/>
      <c r="L63" s="253" t="s">
        <v>41</v>
      </c>
    </row>
    <row r="64" spans="2:12" ht="10.5" x14ac:dyDescent="0.2">
      <c r="B64" s="223"/>
      <c r="C64" s="395" t="s">
        <v>64</v>
      </c>
      <c r="D64" s="348"/>
      <c r="E64" s="406">
        <v>45016</v>
      </c>
      <c r="F64" s="227">
        <v>45046</v>
      </c>
      <c r="G64" s="224">
        <v>9460000</v>
      </c>
      <c r="H64" s="336"/>
      <c r="I64" s="424"/>
      <c r="J64" s="262"/>
      <c r="K64" s="210"/>
      <c r="L64" s="253" t="s">
        <v>41</v>
      </c>
    </row>
    <row r="65" spans="2:14" ht="10.5" x14ac:dyDescent="0.2">
      <c r="B65" s="223"/>
      <c r="C65" s="395" t="s">
        <v>74</v>
      </c>
      <c r="D65" s="348"/>
      <c r="E65" s="406">
        <v>45016</v>
      </c>
      <c r="F65" s="227">
        <v>45046</v>
      </c>
      <c r="G65" s="224">
        <v>30000</v>
      </c>
      <c r="H65" s="336"/>
      <c r="I65" s="424"/>
      <c r="J65" s="262"/>
      <c r="K65" s="210"/>
      <c r="L65" s="253" t="s">
        <v>41</v>
      </c>
    </row>
    <row r="66" spans="2:14" ht="10.5" x14ac:dyDescent="0.2">
      <c r="B66" s="223"/>
      <c r="C66" s="395" t="s">
        <v>75</v>
      </c>
      <c r="D66" s="218"/>
      <c r="E66" s="406">
        <v>45016</v>
      </c>
      <c r="F66" s="227">
        <v>45046</v>
      </c>
      <c r="G66" s="224">
        <v>636916553</v>
      </c>
      <c r="H66" s="336"/>
      <c r="I66" s="424"/>
      <c r="J66" s="262"/>
      <c r="K66" s="210"/>
      <c r="L66" s="253" t="s">
        <v>41</v>
      </c>
    </row>
    <row r="67" spans="2:14" ht="10.5" x14ac:dyDescent="0.2">
      <c r="B67" s="223"/>
      <c r="C67" s="395" t="s">
        <v>79</v>
      </c>
      <c r="D67" s="348"/>
      <c r="E67" s="406">
        <v>45016</v>
      </c>
      <c r="F67" s="227">
        <v>45046</v>
      </c>
      <c r="G67" s="224">
        <v>15778396</v>
      </c>
      <c r="H67" s="336"/>
      <c r="I67" s="424"/>
      <c r="J67" s="262"/>
      <c r="K67" s="210"/>
      <c r="L67" s="253" t="s">
        <v>41</v>
      </c>
    </row>
    <row r="68" spans="2:14" ht="14.25" customHeight="1" x14ac:dyDescent="0.2">
      <c r="B68" s="223"/>
      <c r="C68" s="395" t="s">
        <v>126</v>
      </c>
      <c r="D68" s="348"/>
      <c r="E68" s="406">
        <v>45016</v>
      </c>
      <c r="F68" s="227">
        <v>45046</v>
      </c>
      <c r="G68" s="224">
        <v>0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418" t="s">
        <v>244</v>
      </c>
      <c r="D69" s="348"/>
      <c r="E69" s="406">
        <v>45016</v>
      </c>
      <c r="F69" s="227">
        <v>45046</v>
      </c>
      <c r="G69" s="224">
        <v>26764735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245</v>
      </c>
      <c r="D70" s="348"/>
      <c r="E70" s="406">
        <v>45016</v>
      </c>
      <c r="F70" s="227">
        <v>45046</v>
      </c>
      <c r="G70" s="224">
        <v>0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329</v>
      </c>
      <c r="D71" s="348"/>
      <c r="E71" s="406"/>
      <c r="F71" s="227"/>
      <c r="G71" s="224">
        <v>5681000</v>
      </c>
      <c r="H71" s="336"/>
      <c r="I71" s="424"/>
      <c r="J71" s="262"/>
      <c r="K71" s="210"/>
      <c r="L71" s="253"/>
    </row>
    <row r="72" spans="2:14" ht="14.25" customHeight="1" x14ac:dyDescent="0.2">
      <c r="B72" s="223"/>
      <c r="C72" s="418" t="s">
        <v>36</v>
      </c>
      <c r="D72" s="348"/>
      <c r="E72" s="406">
        <v>45016</v>
      </c>
      <c r="F72" s="227">
        <v>45046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/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5">
      <c r="B74" s="262"/>
      <c r="C74" s="405" t="s">
        <v>38</v>
      </c>
      <c r="D74" s="218"/>
      <c r="E74" s="406"/>
      <c r="F74" s="227"/>
      <c r="G74" s="254">
        <f>SUM(G59:G73)</f>
        <v>1742327809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20483598</v>
      </c>
      <c r="H75" s="336"/>
      <c r="I75" s="424"/>
      <c r="J75" s="262"/>
      <c r="K75" s="210"/>
      <c r="L75" s="253" t="s">
        <v>41</v>
      </c>
    </row>
    <row r="76" spans="2:14" ht="14.25" customHeight="1" x14ac:dyDescent="0.25">
      <c r="B76" s="262"/>
      <c r="C76" s="419" t="s">
        <v>315</v>
      </c>
      <c r="D76" s="239"/>
      <c r="E76" s="414"/>
      <c r="F76" s="264"/>
      <c r="G76" s="415">
        <f>+G75</f>
        <v>20483598</v>
      </c>
      <c r="H76" s="422"/>
      <c r="I76" s="422"/>
      <c r="J76" s="421"/>
      <c r="K76" s="413"/>
      <c r="L76" s="425"/>
    </row>
    <row r="77" spans="2:14" ht="21" customHeight="1" thickBot="1" x14ac:dyDescent="0.3">
      <c r="B77" s="265"/>
      <c r="C77" s="407" t="s">
        <v>282</v>
      </c>
      <c r="D77" s="398">
        <f>+D4</f>
        <v>45016</v>
      </c>
      <c r="E77" s="408"/>
      <c r="F77" s="409"/>
      <c r="G77" s="410">
        <f>+G74+G57+G76</f>
        <v>2932210829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5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44620</v>
      </c>
      <c r="F79" s="281">
        <v>45291</v>
      </c>
      <c r="G79" s="348">
        <v>732478051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44650</v>
      </c>
      <c r="F80" s="281">
        <v>45291</v>
      </c>
      <c r="G80" s="348">
        <v>746621292</v>
      </c>
      <c r="H80" s="255"/>
      <c r="I80" s="255"/>
      <c r="L80" s="288" t="s">
        <v>41</v>
      </c>
    </row>
    <row r="81" spans="2:14" ht="15.75" customHeight="1" x14ac:dyDescent="0.25">
      <c r="B81" s="283"/>
      <c r="C81" s="198" t="s">
        <v>149</v>
      </c>
      <c r="D81" s="348" t="s">
        <v>277</v>
      </c>
      <c r="E81" s="280"/>
      <c r="F81" s="281">
        <v>45291</v>
      </c>
      <c r="G81" s="348">
        <v>628123496</v>
      </c>
      <c r="H81" s="285"/>
      <c r="I81" s="255"/>
      <c r="J81" s="286"/>
      <c r="L81" s="288" t="s">
        <v>41</v>
      </c>
    </row>
    <row r="82" spans="2:14" ht="15.75" customHeight="1" x14ac:dyDescent="0.25">
      <c r="B82" s="283"/>
      <c r="C82" s="198" t="s">
        <v>226</v>
      </c>
      <c r="D82" s="348" t="s">
        <v>277</v>
      </c>
      <c r="E82" s="280">
        <v>44445</v>
      </c>
      <c r="F82" s="281">
        <v>45291</v>
      </c>
      <c r="G82" s="348">
        <v>562500000</v>
      </c>
      <c r="H82" s="285"/>
      <c r="I82" s="255"/>
      <c r="J82" s="286"/>
      <c r="L82" s="288" t="s">
        <v>41</v>
      </c>
    </row>
    <row r="83" spans="2:14" ht="15.75" customHeight="1" x14ac:dyDescent="0.25">
      <c r="B83" s="283"/>
      <c r="C83" s="198" t="s">
        <v>326</v>
      </c>
      <c r="D83" s="348" t="s">
        <v>277</v>
      </c>
      <c r="E83" s="280">
        <v>44558</v>
      </c>
      <c r="F83" s="281">
        <v>45291</v>
      </c>
      <c r="G83" s="348">
        <v>375000000</v>
      </c>
      <c r="H83" s="285"/>
      <c r="I83" s="255"/>
      <c r="J83" s="286"/>
      <c r="L83" s="288" t="s">
        <v>41</v>
      </c>
    </row>
    <row r="84" spans="2:14" ht="15.75" customHeight="1" x14ac:dyDescent="0.25">
      <c r="B84" s="283"/>
      <c r="C84" s="198" t="s">
        <v>326</v>
      </c>
      <c r="D84" s="348" t="s">
        <v>277</v>
      </c>
      <c r="E84" s="280"/>
      <c r="F84" s="281">
        <v>45291</v>
      </c>
      <c r="G84" s="224">
        <v>750000000</v>
      </c>
      <c r="H84" s="285"/>
      <c r="I84" s="255"/>
      <c r="J84" s="286"/>
      <c r="L84" s="288" t="s">
        <v>41</v>
      </c>
    </row>
    <row r="85" spans="2:14" ht="15.75" customHeight="1" x14ac:dyDescent="0.25">
      <c r="B85" s="283"/>
      <c r="C85" s="198" t="s">
        <v>296</v>
      </c>
      <c r="D85" s="348" t="s">
        <v>277</v>
      </c>
      <c r="E85" s="280"/>
      <c r="F85" s="281">
        <v>45291</v>
      </c>
      <c r="G85" s="224">
        <v>400976233</v>
      </c>
      <c r="H85" s="285"/>
      <c r="I85" s="255"/>
      <c r="J85" s="286"/>
      <c r="L85" s="288" t="s">
        <v>41</v>
      </c>
    </row>
    <row r="86" spans="2:14" ht="15.75" customHeight="1" x14ac:dyDescent="0.25">
      <c r="B86" s="283"/>
      <c r="C86" s="198" t="s">
        <v>296</v>
      </c>
      <c r="D86" s="348" t="s">
        <v>277</v>
      </c>
      <c r="E86" s="280">
        <v>44553</v>
      </c>
      <c r="F86" s="281">
        <v>45291</v>
      </c>
      <c r="G86" s="224">
        <v>1125000000</v>
      </c>
      <c r="H86" s="285"/>
      <c r="I86" s="255"/>
      <c r="J86" s="286"/>
      <c r="L86" s="288" t="s">
        <v>41</v>
      </c>
    </row>
    <row r="87" spans="2:14" ht="15.75" customHeight="1" x14ac:dyDescent="0.25">
      <c r="B87" s="283"/>
      <c r="C87" s="197" t="s">
        <v>151</v>
      </c>
      <c r="D87" s="284"/>
      <c r="E87" s="280"/>
      <c r="F87" s="281"/>
      <c r="G87" s="286">
        <f>SUM(G79:G86)</f>
        <v>5320699072</v>
      </c>
      <c r="H87" s="285"/>
      <c r="I87" s="255"/>
      <c r="J87" s="286"/>
      <c r="L87" s="288"/>
      <c r="M87" s="120"/>
      <c r="N87" s="224"/>
    </row>
    <row r="88" spans="2:14" ht="12.5" x14ac:dyDescent="0.25">
      <c r="B88" s="283"/>
      <c r="C88" s="198" t="s">
        <v>89</v>
      </c>
      <c r="D88" s="349"/>
      <c r="E88" s="280"/>
      <c r="F88" s="281"/>
      <c r="G88" s="348">
        <v>0</v>
      </c>
      <c r="H88" s="285"/>
      <c r="I88" s="255"/>
      <c r="J88" s="286"/>
      <c r="L88" s="288"/>
    </row>
    <row r="89" spans="2:14" ht="12.5" x14ac:dyDescent="0.25">
      <c r="B89" s="283"/>
      <c r="C89" s="198" t="s">
        <v>90</v>
      </c>
      <c r="D89" s="349"/>
      <c r="E89" s="280"/>
      <c r="F89" s="281"/>
      <c r="G89" s="348">
        <v>0</v>
      </c>
      <c r="H89" s="285"/>
      <c r="I89" s="255"/>
      <c r="J89" s="286"/>
      <c r="L89" s="288"/>
    </row>
    <row r="90" spans="2:14" ht="10.5" x14ac:dyDescent="0.25">
      <c r="B90" s="283"/>
      <c r="C90" s="198" t="s">
        <v>275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0.5" x14ac:dyDescent="0.25">
      <c r="B91" s="283"/>
      <c r="C91" s="198" t="s">
        <v>276</v>
      </c>
      <c r="D91" s="318" t="s">
        <v>278</v>
      </c>
      <c r="E91" s="280"/>
      <c r="F91" s="281"/>
      <c r="G91" s="224">
        <v>0</v>
      </c>
      <c r="H91" s="285"/>
      <c r="I91" s="255"/>
      <c r="J91" s="286"/>
      <c r="L91" s="288"/>
    </row>
    <row r="92" spans="2:14" ht="10.5" x14ac:dyDescent="0.25">
      <c r="B92" s="283"/>
      <c r="C92" s="198" t="s">
        <v>265</v>
      </c>
      <c r="D92" s="318" t="s">
        <v>278</v>
      </c>
      <c r="E92" s="280"/>
      <c r="F92" s="281"/>
      <c r="G92" s="224">
        <v>0</v>
      </c>
      <c r="H92" s="285"/>
      <c r="I92" s="255"/>
      <c r="J92" s="286"/>
      <c r="L92" s="288"/>
    </row>
    <row r="93" spans="2:14" ht="15.75" customHeight="1" x14ac:dyDescent="0.25">
      <c r="B93" s="283"/>
      <c r="C93" s="197" t="s">
        <v>51</v>
      </c>
      <c r="D93" s="284"/>
      <c r="E93" s="280"/>
      <c r="F93" s="281"/>
      <c r="G93" s="286">
        <f>SUM(G88:G92)</f>
        <v>0</v>
      </c>
      <c r="H93" s="285"/>
      <c r="I93" s="255"/>
      <c r="J93" s="286"/>
      <c r="L93" s="288"/>
    </row>
    <row r="94" spans="2:14" ht="10.5" x14ac:dyDescent="0.25">
      <c r="B94" s="283"/>
      <c r="C94" s="198" t="s">
        <v>297</v>
      </c>
      <c r="D94" s="318" t="s">
        <v>278</v>
      </c>
      <c r="E94" s="280">
        <v>44250</v>
      </c>
      <c r="F94" s="281">
        <v>44682</v>
      </c>
      <c r="G94" s="224">
        <v>124657536</v>
      </c>
      <c r="H94" s="285"/>
      <c r="I94" s="255"/>
      <c r="J94" s="286"/>
      <c r="L94" s="288" t="s">
        <v>41</v>
      </c>
    </row>
    <row r="95" spans="2:14" ht="10.5" x14ac:dyDescent="0.25">
      <c r="B95" s="283"/>
      <c r="C95" s="198" t="s">
        <v>84</v>
      </c>
      <c r="D95" s="318" t="s">
        <v>278</v>
      </c>
      <c r="E95" s="280">
        <v>44250</v>
      </c>
      <c r="F95" s="281">
        <v>44682</v>
      </c>
      <c r="G95" s="224">
        <v>127773972</v>
      </c>
      <c r="H95" s="285"/>
      <c r="I95" s="255"/>
      <c r="J95" s="286"/>
      <c r="L95" s="288" t="s">
        <v>41</v>
      </c>
    </row>
    <row r="96" spans="2:14" ht="10.5" x14ac:dyDescent="0.25">
      <c r="B96" s="283"/>
      <c r="C96" s="198" t="s">
        <v>265</v>
      </c>
      <c r="D96" s="318" t="s">
        <v>278</v>
      </c>
      <c r="E96" s="280">
        <v>44250</v>
      </c>
      <c r="F96" s="281">
        <v>44703</v>
      </c>
      <c r="G96" s="224">
        <v>186986304</v>
      </c>
      <c r="H96" s="285"/>
      <c r="I96" s="255"/>
      <c r="J96" s="286"/>
      <c r="L96" s="288" t="s">
        <v>41</v>
      </c>
    </row>
    <row r="97" spans="2:12" ht="10.5" x14ac:dyDescent="0.25">
      <c r="B97" s="283"/>
      <c r="C97" s="198" t="s">
        <v>306</v>
      </c>
      <c r="D97" s="318" t="s">
        <v>278</v>
      </c>
      <c r="E97" s="280">
        <v>44250</v>
      </c>
      <c r="F97" s="281">
        <v>44703</v>
      </c>
      <c r="G97" s="224">
        <v>256327053</v>
      </c>
      <c r="H97" s="285"/>
      <c r="I97" s="255"/>
      <c r="J97" s="286"/>
      <c r="L97" s="288" t="s">
        <v>41</v>
      </c>
    </row>
    <row r="98" spans="2:12" ht="10.5" x14ac:dyDescent="0.25">
      <c r="B98" s="283"/>
      <c r="C98" s="198" t="s">
        <v>60</v>
      </c>
      <c r="D98" s="318" t="s">
        <v>278</v>
      </c>
      <c r="E98" s="280">
        <v>44250</v>
      </c>
      <c r="F98" s="281">
        <v>44703</v>
      </c>
      <c r="G98" s="224">
        <v>54693492</v>
      </c>
      <c r="H98" s="285"/>
      <c r="I98" s="255"/>
      <c r="J98" s="286"/>
      <c r="L98" s="288" t="s">
        <v>41</v>
      </c>
    </row>
    <row r="99" spans="2:12" ht="15.75" customHeight="1" x14ac:dyDescent="0.25">
      <c r="B99" s="283"/>
      <c r="C99" s="287" t="s">
        <v>87</v>
      </c>
      <c r="D99" s="284"/>
      <c r="E99" s="280"/>
      <c r="F99" s="281"/>
      <c r="G99" s="286">
        <f>SUM(G94:G98)</f>
        <v>750438357</v>
      </c>
      <c r="H99" s="285"/>
      <c r="I99" s="255"/>
      <c r="J99" s="286"/>
      <c r="L99" s="288"/>
    </row>
    <row r="100" spans="2:12" ht="15.75" customHeight="1" thickBot="1" x14ac:dyDescent="0.3">
      <c r="B100" s="283"/>
      <c r="C100" s="287"/>
      <c r="D100" s="284"/>
      <c r="E100" s="280"/>
      <c r="F100" s="281"/>
      <c r="G100" s="281"/>
      <c r="H100" s="387"/>
      <c r="I100" s="320"/>
      <c r="J100" s="286"/>
      <c r="L100" s="288"/>
    </row>
    <row r="101" spans="2:12" ht="18" customHeight="1" thickBot="1" x14ac:dyDescent="0.3">
      <c r="B101" s="293"/>
      <c r="C101" s="388" t="s">
        <v>283</v>
      </c>
      <c r="D101" s="389">
        <f>+D4</f>
        <v>45016</v>
      </c>
      <c r="E101" s="296"/>
      <c r="F101" s="390"/>
      <c r="G101" s="298">
        <f>+G93+G99+G87</f>
        <v>6071137429</v>
      </c>
      <c r="H101" s="391"/>
      <c r="I101" s="392"/>
      <c r="J101" s="298"/>
      <c r="K101" s="294"/>
      <c r="L101" s="393"/>
    </row>
    <row r="102" spans="2:12" ht="15.75" customHeight="1" thickBot="1" x14ac:dyDescent="0.3">
      <c r="B102" s="302"/>
      <c r="C102" s="303"/>
      <c r="D102" s="304"/>
      <c r="E102" s="305"/>
      <c r="F102" s="306"/>
      <c r="G102" s="307"/>
      <c r="H102" s="299"/>
      <c r="I102" s="308"/>
      <c r="J102" s="307"/>
      <c r="K102" s="303"/>
      <c r="L102" s="309"/>
    </row>
    <row r="103" spans="2:12" ht="18.75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12" ht="18.75" customHeight="1" thickBot="1" x14ac:dyDescent="0.4">
      <c r="B104" s="256"/>
      <c r="C104" s="310"/>
      <c r="D104" s="378" t="s">
        <v>70</v>
      </c>
      <c r="E104" s="381"/>
      <c r="F104" s="379"/>
      <c r="G104" s="380">
        <f>+G101+G77+G42+I42+4</f>
        <v>14563070257</v>
      </c>
      <c r="H104" s="402"/>
      <c r="I104" s="271"/>
      <c r="J104" s="272"/>
    </row>
    <row r="105" spans="2:12" ht="18.75" customHeight="1" thickTop="1" x14ac:dyDescent="0.25">
      <c r="B105" s="256"/>
      <c r="C105" s="310"/>
      <c r="D105" s="197"/>
      <c r="E105" s="197"/>
      <c r="F105" s="311"/>
      <c r="G105" s="120">
        <v>14563070258</v>
      </c>
      <c r="H105" s="254"/>
      <c r="I105" s="254"/>
    </row>
    <row r="106" spans="2:12" ht="18.75" customHeight="1" x14ac:dyDescent="0.25">
      <c r="B106" s="256"/>
      <c r="C106" s="310"/>
      <c r="D106" s="197"/>
      <c r="E106" s="197"/>
      <c r="F106" s="311"/>
      <c r="G106" s="230">
        <f>+G105-G104</f>
        <v>1</v>
      </c>
      <c r="H106" s="254"/>
      <c r="I106" s="254"/>
    </row>
    <row r="107" spans="2:12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9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9" ht="18.75" hidden="1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9" ht="18.75" hidden="1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9" ht="18.75" hidden="1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9" ht="18.75" hidden="1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9" ht="18.75" hidden="1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9" ht="18.75" hidden="1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9" ht="18.75" hidden="1" customHeight="1" x14ac:dyDescent="0.25">
      <c r="B120" s="256"/>
      <c r="C120" s="310"/>
      <c r="D120" s="197"/>
      <c r="E120" s="197"/>
      <c r="F120" s="311"/>
      <c r="G120" s="254"/>
      <c r="H120" s="254"/>
      <c r="I120" s="254"/>
    </row>
    <row r="121" spans="2:9" ht="18.75" hidden="1" customHeight="1" x14ac:dyDescent="0.25">
      <c r="B121" s="256"/>
      <c r="C121" s="310"/>
      <c r="D121" s="197"/>
      <c r="E121" s="197"/>
      <c r="F121" s="311"/>
      <c r="G121" s="254"/>
      <c r="H121" s="254"/>
      <c r="I121" s="254"/>
    </row>
    <row r="122" spans="2:9" ht="18.75" customHeight="1" x14ac:dyDescent="0.25">
      <c r="B122" s="256"/>
      <c r="C122" s="310"/>
      <c r="D122" s="197"/>
      <c r="E122" s="197"/>
      <c r="F122" s="311"/>
      <c r="G122" s="254"/>
      <c r="H122" s="254"/>
      <c r="I122" s="254"/>
    </row>
    <row r="123" spans="2:9" ht="18.75" customHeight="1" x14ac:dyDescent="0.25">
      <c r="B123" s="256"/>
      <c r="C123" s="310"/>
      <c r="D123" s="197"/>
      <c r="E123" s="197"/>
      <c r="F123" s="311"/>
      <c r="G123" s="254"/>
      <c r="H123" s="254"/>
      <c r="I123" s="254"/>
    </row>
    <row r="124" spans="2:9" ht="18.75" customHeight="1" x14ac:dyDescent="0.25">
      <c r="B124" s="256"/>
      <c r="C124" s="310"/>
      <c r="D124" s="197"/>
      <c r="E124" s="197"/>
      <c r="F124" s="311"/>
      <c r="G124" s="254"/>
      <c r="H124" s="254"/>
      <c r="I124" s="254"/>
    </row>
    <row r="125" spans="2:9" ht="18.75" customHeight="1" x14ac:dyDescent="0.25">
      <c r="B125" s="256"/>
      <c r="C125" s="310"/>
      <c r="D125" s="197"/>
      <c r="E125" s="197"/>
      <c r="F125" s="311"/>
      <c r="G125" s="254"/>
      <c r="H125" s="254"/>
      <c r="I125" s="254"/>
    </row>
    <row r="126" spans="2:9" ht="18.75" customHeight="1" x14ac:dyDescent="0.25">
      <c r="B126" s="256"/>
      <c r="C126" s="310"/>
      <c r="D126" s="197"/>
      <c r="E126" s="197"/>
      <c r="F126" s="311"/>
      <c r="G126" s="254"/>
      <c r="H126" s="254"/>
      <c r="I126" s="254"/>
    </row>
    <row r="127" spans="2:9" ht="18.75" customHeight="1" x14ac:dyDescent="0.25">
      <c r="B127" s="256"/>
      <c r="C127" s="310"/>
      <c r="D127" s="197"/>
      <c r="E127" s="197"/>
      <c r="F127" s="311"/>
      <c r="G127" s="254"/>
      <c r="H127" s="254"/>
      <c r="I127" s="254"/>
    </row>
    <row r="128" spans="2:9" ht="36" customHeight="1" x14ac:dyDescent="0.25">
      <c r="B128" s="256"/>
      <c r="C128" s="316" t="s">
        <v>12</v>
      </c>
      <c r="D128" s="197"/>
      <c r="E128" s="197"/>
      <c r="F128" s="311"/>
      <c r="G128" s="254"/>
      <c r="H128" s="254"/>
      <c r="I128" s="254"/>
    </row>
    <row r="129" spans="2:12" ht="18.75" customHeight="1" x14ac:dyDescent="0.25">
      <c r="B129" s="256"/>
      <c r="C129" s="316"/>
      <c r="D129" s="197"/>
      <c r="E129" s="197"/>
      <c r="F129" s="311"/>
      <c r="G129" s="254"/>
      <c r="H129" s="254"/>
      <c r="I129" s="254"/>
    </row>
    <row r="130" spans="2:12" ht="18.75" customHeight="1" x14ac:dyDescent="0.25">
      <c r="B130" s="443" t="s">
        <v>1</v>
      </c>
      <c r="C130" s="443" t="s">
        <v>2</v>
      </c>
      <c r="D130" s="443" t="s">
        <v>3</v>
      </c>
      <c r="E130" s="443" t="s">
        <v>24</v>
      </c>
      <c r="F130" s="443" t="s">
        <v>4</v>
      </c>
      <c r="G130" s="208" t="s">
        <v>5</v>
      </c>
      <c r="H130" s="207" t="s">
        <v>3</v>
      </c>
      <c r="I130" s="441" t="s">
        <v>5</v>
      </c>
      <c r="J130" s="442"/>
      <c r="K130" s="443" t="s">
        <v>6</v>
      </c>
      <c r="L130" s="443" t="s">
        <v>13</v>
      </c>
    </row>
    <row r="131" spans="2:12" ht="24.75" customHeight="1" thickBot="1" x14ac:dyDescent="0.25">
      <c r="B131" s="451"/>
      <c r="C131" s="451"/>
      <c r="D131" s="451"/>
      <c r="E131" s="451"/>
      <c r="F131" s="451"/>
      <c r="G131" s="210" t="s">
        <v>7</v>
      </c>
      <c r="H131" s="211" t="s">
        <v>44</v>
      </c>
      <c r="I131" s="356" t="s">
        <v>8</v>
      </c>
      <c r="J131" s="356" t="s">
        <v>9</v>
      </c>
      <c r="K131" s="451"/>
      <c r="L131" s="451"/>
    </row>
    <row r="132" spans="2:12" ht="24.75" customHeight="1" x14ac:dyDescent="0.25">
      <c r="B132" s="357">
        <v>1</v>
      </c>
      <c r="C132" s="198" t="s">
        <v>148</v>
      </c>
      <c r="D132" s="348" t="s">
        <v>277</v>
      </c>
      <c r="E132" s="358">
        <v>42366</v>
      </c>
      <c r="F132" s="359">
        <v>45625</v>
      </c>
      <c r="G132" s="360">
        <v>985556975</v>
      </c>
      <c r="H132" s="361"/>
      <c r="I132" s="362"/>
      <c r="J132" s="275"/>
      <c r="K132" s="246"/>
      <c r="L132" s="363" t="s">
        <v>41</v>
      </c>
    </row>
    <row r="133" spans="2:12" ht="24.75" customHeight="1" x14ac:dyDescent="0.25">
      <c r="B133" s="364">
        <f>+B132+1</f>
        <v>2</v>
      </c>
      <c r="C133" s="198" t="s">
        <v>148</v>
      </c>
      <c r="D133" s="348" t="s">
        <v>277</v>
      </c>
      <c r="E133" s="280">
        <v>42366</v>
      </c>
      <c r="F133" s="281">
        <v>45550</v>
      </c>
      <c r="G133" s="348">
        <v>810929155</v>
      </c>
      <c r="H133" s="320"/>
      <c r="I133" s="320"/>
      <c r="L133" s="288" t="s">
        <v>41</v>
      </c>
    </row>
    <row r="134" spans="2:12" ht="24.75" customHeight="1" x14ac:dyDescent="0.25">
      <c r="B134" s="364"/>
      <c r="C134" s="198" t="s">
        <v>149</v>
      </c>
      <c r="D134" s="348" t="s">
        <v>277</v>
      </c>
      <c r="E134" s="280"/>
      <c r="F134" s="281"/>
      <c r="G134" s="428">
        <v>259681578</v>
      </c>
      <c r="H134" s="320"/>
      <c r="I134" s="320"/>
      <c r="L134" s="288"/>
    </row>
    <row r="135" spans="2:12" ht="24.75" customHeight="1" x14ac:dyDescent="0.25">
      <c r="B135" s="364"/>
      <c r="C135" s="198" t="s">
        <v>226</v>
      </c>
      <c r="D135" s="348" t="s">
        <v>277</v>
      </c>
      <c r="E135" s="280">
        <v>45016</v>
      </c>
      <c r="F135" s="281">
        <v>45712</v>
      </c>
      <c r="G135" s="427">
        <v>937500000</v>
      </c>
      <c r="H135" s="320"/>
      <c r="I135" s="320"/>
      <c r="L135" s="288"/>
    </row>
    <row r="136" spans="2:12" ht="24.75" customHeight="1" x14ac:dyDescent="0.25">
      <c r="B136" s="364"/>
      <c r="C136" s="198" t="s">
        <v>326</v>
      </c>
      <c r="D136" s="348" t="s">
        <v>277</v>
      </c>
      <c r="E136" s="280">
        <v>44813</v>
      </c>
      <c r="F136" s="281">
        <v>45331</v>
      </c>
      <c r="G136" s="427">
        <v>250000000</v>
      </c>
      <c r="H136" s="320"/>
      <c r="I136" s="320"/>
      <c r="L136" s="288"/>
    </row>
    <row r="137" spans="2:12" ht="24.75" customHeight="1" x14ac:dyDescent="0.25">
      <c r="B137" s="364"/>
      <c r="C137" s="198" t="s">
        <v>326</v>
      </c>
      <c r="D137" s="348" t="s">
        <v>277</v>
      </c>
      <c r="E137" s="280">
        <v>45619</v>
      </c>
      <c r="F137" s="281">
        <v>45588</v>
      </c>
      <c r="G137" s="427">
        <v>500000000</v>
      </c>
      <c r="H137" s="320"/>
      <c r="I137" s="320"/>
      <c r="L137" s="288"/>
    </row>
    <row r="138" spans="2:12" ht="24.75" customHeight="1" x14ac:dyDescent="0.25">
      <c r="B138" s="364"/>
      <c r="C138" s="198" t="s">
        <v>296</v>
      </c>
      <c r="D138" s="348" t="s">
        <v>277</v>
      </c>
      <c r="E138" s="280">
        <v>45009</v>
      </c>
      <c r="F138" s="281">
        <v>45712</v>
      </c>
      <c r="G138" s="427">
        <v>417975805</v>
      </c>
      <c r="H138" s="320"/>
      <c r="I138" s="320"/>
      <c r="L138" s="288"/>
    </row>
    <row r="139" spans="2:12" ht="15.75" customHeight="1" x14ac:dyDescent="0.25">
      <c r="B139" s="364"/>
      <c r="C139" s="396" t="s">
        <v>39</v>
      </c>
      <c r="D139" s="400"/>
      <c r="E139" s="280"/>
      <c r="F139" s="281"/>
      <c r="G139" s="322">
        <f>SUM(G132:G138)</f>
        <v>4161643513</v>
      </c>
      <c r="H139" s="255"/>
      <c r="I139" s="323">
        <f>SUM(I82:I133)</f>
        <v>0</v>
      </c>
      <c r="L139" s="288" t="s">
        <v>41</v>
      </c>
    </row>
    <row r="140" spans="2:12" ht="15.75" customHeight="1" x14ac:dyDescent="0.25">
      <c r="B140" s="364"/>
      <c r="C140" s="396"/>
      <c r="D140" s="400"/>
      <c r="E140" s="280"/>
      <c r="F140" s="281"/>
      <c r="G140" s="322"/>
      <c r="H140" s="255"/>
      <c r="I140" s="323"/>
      <c r="L140" s="288"/>
    </row>
    <row r="141" spans="2:12" ht="20.5" x14ac:dyDescent="0.25">
      <c r="B141" s="364">
        <v>1</v>
      </c>
      <c r="C141" s="395" t="s">
        <v>266</v>
      </c>
      <c r="D141" s="400" t="s">
        <v>274</v>
      </c>
      <c r="E141" s="280">
        <v>44092</v>
      </c>
      <c r="F141" s="281">
        <v>45345</v>
      </c>
      <c r="G141" s="336">
        <v>1250000000</v>
      </c>
      <c r="H141" s="255"/>
      <c r="I141" s="323"/>
      <c r="L141" s="288" t="s">
        <v>41</v>
      </c>
    </row>
    <row r="142" spans="2:12" ht="20.5" x14ac:dyDescent="0.25">
      <c r="B142" s="364">
        <f t="shared" ref="B142:B150" si="1">+B141+1</f>
        <v>2</v>
      </c>
      <c r="C142" s="395" t="s">
        <v>267</v>
      </c>
      <c r="D142" s="400" t="s">
        <v>274</v>
      </c>
      <c r="E142" s="280">
        <v>44092</v>
      </c>
      <c r="F142" s="281">
        <v>45345</v>
      </c>
      <c r="G142" s="336">
        <v>32191781</v>
      </c>
      <c r="H142" s="255"/>
      <c r="I142" s="323"/>
      <c r="L142" s="288" t="s">
        <v>41</v>
      </c>
    </row>
    <row r="143" spans="2:12" ht="20.5" x14ac:dyDescent="0.25">
      <c r="B143" s="364">
        <f t="shared" si="1"/>
        <v>3</v>
      </c>
      <c r="C143" s="395" t="s">
        <v>268</v>
      </c>
      <c r="D143" s="400" t="s">
        <v>274</v>
      </c>
      <c r="E143" s="280">
        <v>44092</v>
      </c>
      <c r="F143" s="281">
        <v>45618</v>
      </c>
      <c r="G143" s="336">
        <v>1250000000</v>
      </c>
      <c r="H143" s="255"/>
      <c r="I143" s="323"/>
      <c r="L143" s="288" t="s">
        <v>41</v>
      </c>
    </row>
    <row r="144" spans="2:12" ht="20.5" x14ac:dyDescent="0.25">
      <c r="B144" s="364">
        <f t="shared" si="1"/>
        <v>4</v>
      </c>
      <c r="C144" s="395" t="s">
        <v>269</v>
      </c>
      <c r="D144" s="400" t="s">
        <v>274</v>
      </c>
      <c r="E144" s="280">
        <v>44092</v>
      </c>
      <c r="F144" s="281">
        <v>45618</v>
      </c>
      <c r="G144" s="336">
        <v>128827054</v>
      </c>
      <c r="H144" s="255"/>
      <c r="I144" s="323"/>
      <c r="L144" s="288" t="s">
        <v>41</v>
      </c>
    </row>
    <row r="145" spans="2:12" ht="20.5" x14ac:dyDescent="0.25">
      <c r="B145" s="364">
        <f t="shared" si="1"/>
        <v>5</v>
      </c>
      <c r="C145" s="395" t="s">
        <v>270</v>
      </c>
      <c r="D145" s="400" t="s">
        <v>274</v>
      </c>
      <c r="E145" s="280">
        <v>44092</v>
      </c>
      <c r="F145" s="281">
        <v>45891</v>
      </c>
      <c r="G145" s="336">
        <v>1500000000</v>
      </c>
      <c r="H145" s="255"/>
      <c r="I145" s="323"/>
      <c r="L145" s="288" t="s">
        <v>41</v>
      </c>
    </row>
    <row r="146" spans="2:12" ht="20.5" x14ac:dyDescent="0.25">
      <c r="B146" s="364">
        <f t="shared" si="1"/>
        <v>6</v>
      </c>
      <c r="C146" s="395" t="s">
        <v>271</v>
      </c>
      <c r="D146" s="400" t="s">
        <v>274</v>
      </c>
      <c r="E146" s="280">
        <v>44092</v>
      </c>
      <c r="F146" s="281">
        <v>45891</v>
      </c>
      <c r="G146" s="336">
        <v>276164382</v>
      </c>
      <c r="H146" s="255"/>
      <c r="I146" s="323"/>
      <c r="L146" s="288" t="s">
        <v>41</v>
      </c>
    </row>
    <row r="147" spans="2:12" ht="20.5" x14ac:dyDescent="0.25">
      <c r="B147" s="364">
        <f t="shared" si="1"/>
        <v>7</v>
      </c>
      <c r="C147" s="395" t="s">
        <v>308</v>
      </c>
      <c r="D147" s="400" t="s">
        <v>274</v>
      </c>
      <c r="E147" s="280">
        <v>44092</v>
      </c>
      <c r="F147" s="281">
        <v>45776</v>
      </c>
      <c r="G147" s="336">
        <v>1250047950</v>
      </c>
      <c r="H147" s="255"/>
      <c r="I147" s="323"/>
      <c r="L147" s="288" t="s">
        <v>41</v>
      </c>
    </row>
    <row r="148" spans="2:12" ht="20.5" x14ac:dyDescent="0.25">
      <c r="B148" s="364">
        <f t="shared" si="1"/>
        <v>8</v>
      </c>
      <c r="C148" s="395" t="s">
        <v>310</v>
      </c>
      <c r="D148" s="400" t="s">
        <v>274</v>
      </c>
      <c r="E148" s="280">
        <v>44092</v>
      </c>
      <c r="F148" s="281">
        <v>45776</v>
      </c>
      <c r="G148" s="336">
        <v>124657536</v>
      </c>
      <c r="H148" s="255"/>
      <c r="I148" s="323"/>
      <c r="L148" s="288" t="s">
        <v>41</v>
      </c>
    </row>
    <row r="149" spans="2:12" ht="20.5" x14ac:dyDescent="0.25">
      <c r="B149" s="364">
        <f t="shared" si="1"/>
        <v>9</v>
      </c>
      <c r="C149" s="395" t="s">
        <v>309</v>
      </c>
      <c r="D149" s="400" t="s">
        <v>274</v>
      </c>
      <c r="E149" s="280">
        <v>44092</v>
      </c>
      <c r="F149" s="281">
        <v>46140</v>
      </c>
      <c r="G149" s="336">
        <v>1250000000</v>
      </c>
      <c r="H149" s="255"/>
      <c r="I149" s="323"/>
      <c r="L149" s="288" t="s">
        <v>41</v>
      </c>
    </row>
    <row r="150" spans="2:12" ht="20.5" x14ac:dyDescent="0.25">
      <c r="B150" s="364">
        <f t="shared" si="1"/>
        <v>10</v>
      </c>
      <c r="C150" s="395" t="s">
        <v>311</v>
      </c>
      <c r="D150" s="400" t="s">
        <v>274</v>
      </c>
      <c r="E150" s="280">
        <v>44092</v>
      </c>
      <c r="F150" s="281">
        <v>46140</v>
      </c>
      <c r="G150" s="336">
        <v>127773972</v>
      </c>
      <c r="H150" s="255"/>
      <c r="I150" s="323"/>
      <c r="L150" s="288" t="s">
        <v>41</v>
      </c>
    </row>
    <row r="151" spans="2:12" ht="15.75" customHeight="1" x14ac:dyDescent="0.25">
      <c r="B151" s="364"/>
      <c r="C151" s="396" t="s">
        <v>272</v>
      </c>
      <c r="D151" s="400"/>
      <c r="E151" s="280"/>
      <c r="F151" s="281"/>
      <c r="G151" s="322">
        <f>SUM(G141:G150)</f>
        <v>7189662675</v>
      </c>
      <c r="H151" s="255"/>
      <c r="I151" s="323"/>
      <c r="L151" s="288"/>
    </row>
    <row r="152" spans="2:12" ht="15.75" customHeight="1" thickBot="1" x14ac:dyDescent="0.3">
      <c r="B152" s="365"/>
      <c r="C152" s="397"/>
      <c r="D152" s="401"/>
      <c r="E152" s="305"/>
      <c r="F152" s="354"/>
      <c r="G152" s="366"/>
      <c r="H152" s="367"/>
      <c r="I152" s="368"/>
      <c r="J152" s="303"/>
      <c r="K152" s="303"/>
      <c r="L152" s="355"/>
    </row>
    <row r="153" spans="2:12" ht="21" customHeight="1" thickBot="1" x14ac:dyDescent="0.3">
      <c r="B153" s="293"/>
      <c r="C153" s="386" t="s">
        <v>284</v>
      </c>
      <c r="D153" s="398">
        <f>+D4</f>
        <v>45016</v>
      </c>
      <c r="E153" s="294"/>
      <c r="F153" s="369"/>
      <c r="G153" s="370">
        <f>+G139+G151</f>
        <v>11351306188</v>
      </c>
      <c r="H153" s="371"/>
      <c r="I153" s="372">
        <f>+I139</f>
        <v>0</v>
      </c>
      <c r="J153" s="294"/>
      <c r="K153" s="294"/>
      <c r="L153" s="373"/>
    </row>
    <row r="154" spans="2:12" ht="10.5" x14ac:dyDescent="0.25">
      <c r="B154" s="330"/>
      <c r="C154" s="331"/>
      <c r="D154" s="245"/>
      <c r="E154" s="246"/>
      <c r="F154" s="247"/>
      <c r="G154" s="332"/>
      <c r="H154" s="333"/>
      <c r="I154" s="334"/>
      <c r="J154" s="245"/>
      <c r="K154" s="246"/>
      <c r="L154" s="252"/>
    </row>
    <row r="155" spans="2:12" ht="19.5" customHeight="1" x14ac:dyDescent="0.25">
      <c r="B155" s="262"/>
      <c r="C155" s="214" t="s">
        <v>100</v>
      </c>
      <c r="D155" s="335"/>
      <c r="E155" s="280">
        <v>43284</v>
      </c>
      <c r="F155" s="281">
        <v>45841</v>
      </c>
      <c r="G155" s="348">
        <v>887268079</v>
      </c>
      <c r="H155" s="255"/>
      <c r="J155" s="218"/>
      <c r="L155" s="288" t="s">
        <v>41</v>
      </c>
    </row>
    <row r="156" spans="2:12" ht="19.5" customHeight="1" x14ac:dyDescent="0.25">
      <c r="B156" s="262"/>
      <c r="C156" s="214" t="s">
        <v>313</v>
      </c>
      <c r="D156" s="335"/>
      <c r="E156" s="280"/>
      <c r="F156" s="281"/>
      <c r="G156" s="348">
        <v>46378917</v>
      </c>
      <c r="H156" s="255"/>
      <c r="J156" s="218"/>
      <c r="L156" s="288" t="s">
        <v>41</v>
      </c>
    </row>
    <row r="157" spans="2:12" ht="24" customHeight="1" thickBot="1" x14ac:dyDescent="0.3">
      <c r="B157" s="265"/>
      <c r="C157" s="265" t="s">
        <v>285</v>
      </c>
      <c r="D157" s="385">
        <f>+D4</f>
        <v>45016</v>
      </c>
      <c r="E157" s="267"/>
      <c r="F157" s="268"/>
      <c r="G157" s="241">
        <f>SUM(G155:G156)</f>
        <v>933646996</v>
      </c>
      <c r="H157" s="241">
        <f>SUM(H155:H155)</f>
        <v>0</v>
      </c>
      <c r="I157" s="241">
        <f>SUM(I155:I155)</f>
        <v>0</v>
      </c>
      <c r="J157" s="241">
        <f>SUM(J155:J155)</f>
        <v>0</v>
      </c>
      <c r="K157" s="267"/>
      <c r="L157" s="338"/>
    </row>
    <row r="158" spans="2:12" x14ac:dyDescent="0.2">
      <c r="B158" s="339"/>
      <c r="G158" s="282"/>
      <c r="H158" s="282"/>
    </row>
    <row r="159" spans="2:12" ht="15.75" customHeight="1" thickBot="1" x14ac:dyDescent="0.3">
      <c r="B159" s="339"/>
      <c r="D159" s="378" t="s">
        <v>71</v>
      </c>
      <c r="E159" s="378"/>
      <c r="F159" s="379"/>
      <c r="G159" s="380">
        <f>+G153+G157</f>
        <v>12284953184</v>
      </c>
      <c r="H159" s="340"/>
      <c r="I159" s="224"/>
    </row>
    <row r="160" spans="2:12" ht="10.5" thickTop="1" x14ac:dyDescent="0.2">
      <c r="B160" s="339"/>
      <c r="G160" s="230"/>
      <c r="H160" s="282"/>
      <c r="I160" s="224"/>
    </row>
    <row r="161" spans="2:10" x14ac:dyDescent="0.2">
      <c r="B161" s="339"/>
      <c r="G161" s="282"/>
      <c r="H161" s="282"/>
    </row>
    <row r="162" spans="2:10" ht="21.75" customHeight="1" thickBot="1" x14ac:dyDescent="0.3">
      <c r="B162" s="339"/>
      <c r="D162" s="374" t="s">
        <v>50</v>
      </c>
      <c r="E162" s="375"/>
      <c r="F162" s="376"/>
      <c r="G162" s="377">
        <f>+G159+G104-1</f>
        <v>26848023440</v>
      </c>
      <c r="H162" s="282"/>
      <c r="I162" s="184"/>
      <c r="J162" s="403"/>
    </row>
    <row r="163" spans="2:10" ht="12.5" x14ac:dyDescent="0.25">
      <c r="B163" s="339"/>
      <c r="G163" s="426"/>
      <c r="H163" s="282"/>
    </row>
    <row r="164" spans="2:10" x14ac:dyDescent="0.2">
      <c r="G164" s="230"/>
      <c r="H164" s="282"/>
    </row>
    <row r="165" spans="2:10" x14ac:dyDescent="0.2">
      <c r="G165" s="230"/>
      <c r="H165" s="282"/>
    </row>
    <row r="166" spans="2:10" x14ac:dyDescent="0.2">
      <c r="G166" s="282"/>
      <c r="H166" s="282"/>
    </row>
    <row r="167" spans="2:10" x14ac:dyDescent="0.2">
      <c r="G167" s="282"/>
      <c r="H167" s="282"/>
    </row>
    <row r="168" spans="2:10" x14ac:dyDescent="0.2">
      <c r="G168" s="282"/>
      <c r="H168" s="282"/>
    </row>
    <row r="169" spans="2:10" x14ac:dyDescent="0.2">
      <c r="G169" s="282"/>
      <c r="H169" s="282"/>
    </row>
    <row r="170" spans="2:10" ht="10.5" x14ac:dyDescent="0.25">
      <c r="E170" s="197"/>
      <c r="G170" s="282"/>
      <c r="H170" s="282"/>
    </row>
    <row r="171" spans="2:10" ht="10.5" x14ac:dyDescent="0.25">
      <c r="E171" s="311"/>
      <c r="G171" s="282"/>
      <c r="H171" s="282"/>
    </row>
    <row r="172" spans="2:10" x14ac:dyDescent="0.2">
      <c r="G172" s="282"/>
      <c r="H172" s="282"/>
    </row>
    <row r="173" spans="2:10" x14ac:dyDescent="0.2">
      <c r="G173" s="282"/>
      <c r="H173" s="282"/>
    </row>
    <row r="174" spans="2:10" x14ac:dyDescent="0.2">
      <c r="G174" s="282"/>
      <c r="H174" s="282"/>
    </row>
    <row r="175" spans="2:10" x14ac:dyDescent="0.2">
      <c r="G175" s="282"/>
      <c r="H175" s="282"/>
    </row>
    <row r="176" spans="2:10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  <row r="219" spans="7:8" x14ac:dyDescent="0.2">
      <c r="G219" s="282"/>
      <c r="H219" s="282"/>
    </row>
    <row r="220" spans="7:8" x14ac:dyDescent="0.2">
      <c r="G220" s="282"/>
      <c r="H220" s="282"/>
    </row>
    <row r="221" spans="7:8" x14ac:dyDescent="0.2">
      <c r="G221" s="282"/>
      <c r="H221" s="282"/>
    </row>
    <row r="222" spans="7:8" x14ac:dyDescent="0.2">
      <c r="G222" s="282"/>
      <c r="H222" s="282"/>
    </row>
    <row r="223" spans="7:8" x14ac:dyDescent="0.2">
      <c r="G223" s="282"/>
      <c r="H223" s="282"/>
    </row>
    <row r="224" spans="7:8" x14ac:dyDescent="0.2">
      <c r="G224" s="282"/>
      <c r="H224" s="282"/>
    </row>
  </sheetData>
  <mergeCells count="17">
    <mergeCell ref="I7:J7"/>
    <mergeCell ref="L130:L131"/>
    <mergeCell ref="K7:K8"/>
    <mergeCell ref="L7:L8"/>
    <mergeCell ref="F130:F131"/>
    <mergeCell ref="I130:J130"/>
    <mergeCell ref="K130:K131"/>
    <mergeCell ref="B130:B131"/>
    <mergeCell ref="C130:C131"/>
    <mergeCell ref="D130:D131"/>
    <mergeCell ref="E130:E131"/>
    <mergeCell ref="F7:F8"/>
    <mergeCell ref="B7:B8"/>
    <mergeCell ref="C7:C8"/>
    <mergeCell ref="D7:D8"/>
    <mergeCell ref="E7:E8"/>
    <mergeCell ref="B42:C4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MwkmTd64LgYh/4fKGgVLDcuNgBRhUaDqrTTVch9hLnk=</DigestValue>
    </Reference>
    <Reference Type="http://www.w3.org/2000/09/xmldsig#Object" URI="#idOfficeObject">
      <DigestMethod Algorithm="http://www.w3.org/2001/04/xmlenc#sha256"/>
      <DigestValue>FXFhGS6reMpEi4PM57RiHoF+kC+dqLc4+0Fzyc3vm0Y=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EOd90YT1leJma7YlJ5OXtU+2sW77kOJwgaT94bcgb84=</DigestValue>
    </Reference>
    <Reference Type="http://www.w3.org/2000/09/xmldsig#Object" URI="#idValidSigLnImg">
      <DigestMethod Algorithm="http://www.w3.org/2001/04/xmlenc#sha256"/>
      <DigestValue>lDoXMNkI+PEVWfIm5E459ST0FzE6BW2IMWO0UDXSOYQ=</DigestValue>
    </Reference>
    <Reference Type="http://www.w3.org/2000/09/xmldsig#Object" URI="#idInvalidSigLnImg">
      <DigestMethod Algorithm="http://www.w3.org/2001/04/xmlenc#sha256"/>
      <DigestValue>k7pg8fesmtBFe5iyQeAtJcWgX0cokVUa2Rc1XTynY9U=</DigestValue>
    </Reference>
  </SignedInfo>
  <SignatureValue>Mck7deMQDMJR7q/q/ZX3BvgnrJceECtmH7OWv5cc0s+nXOPR61jWXgPhXMF9Naw+Gz23x+KW2LBZ
Xqo5Hmj6hLccCM2Niqd9aP+UBAMitr6UUajYN2x/UpmIeR+kt/K4AQWk7s9NTgaePkLTdLeKk8PA
sCNrgS4ACZywKXQonwmnYhUDQAEMHG7OpNtItx40AGJep70efiWbvCR0iudinyVaZcMQUMsCI86x
46Be0sDYNDRwBsCHHKSxupkwMzfwYrE42sM9/Erxcn1H3xGlQnKYI1rFKihF9dMspTLnCFPrUvxB
3yjx+H2rJKNE1xYjFk339hFcvvR41crQHuMvgw==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CTYBRQsBO8VcQ0XAmKtaACxKknDm2J8lPn4MvlckQSY=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aYN/bgVmTGI2mOg2fi/Y1Rlq6f+varpYR4kklIJ+Tdg=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NjisuE53txwFsIaJ+onRC3J8YSk3oULn5PzmT7EFXNQ=</DigestValue>
      </Reference>
      <Reference URI="/xl/drawings/vmlDrawing10.vml?ContentType=application/vnd.openxmlformats-officedocument.vmlDrawing">
        <DigestMethod Algorithm="http://www.w3.org/2001/04/xmlenc#sha256"/>
        <DigestValue>cD03wZJYW4e/84qMuJlZ7E2dCzPt6FPHWxgVqIuos1s=</DigestValue>
      </Reference>
      <Reference URI="/xl/drawings/vmlDrawing11.vml?ContentType=application/vnd.openxmlformats-officedocument.vmlDrawing">
        <DigestMethod Algorithm="http://www.w3.org/2001/04/xmlenc#sha256"/>
        <DigestValue>q98qZoEhWuqq/rRqNctBwLEKElLS0KDZMN7spjlkr4E=</DigestValue>
      </Reference>
      <Reference URI="/xl/drawings/vmlDrawing12.vml?ContentType=application/vnd.openxmlformats-officedocument.vmlDrawing">
        <DigestMethod Algorithm="http://www.w3.org/2001/04/xmlenc#sha256"/>
        <DigestValue>WD7cK5vjuo1nPbyQkoyHCYk8pTzeUzo0MV0oUtl3P7w=</DigestValue>
      </Reference>
      <Reference URI="/xl/drawings/vmlDrawing13.vml?ContentType=application/vnd.openxmlformats-officedocument.vmlDrawing">
        <DigestMethod Algorithm="http://www.w3.org/2001/04/xmlenc#sha256"/>
        <DigestValue>QGF7/ex0uZ4rZt+OPnxTN2y1nSzAn/BaAuMIzmnZEjs=</DigestValue>
      </Reference>
      <Reference URI="/xl/drawings/vmlDrawing14.vml?ContentType=application/vnd.openxmlformats-officedocument.vmlDrawing">
        <DigestMethod Algorithm="http://www.w3.org/2001/04/xmlenc#sha256"/>
        <DigestValue>ar6UWEvAH2LnZCRGzYRtmgu0AZzWXl2/jDJudT3Q+EI=</DigestValue>
      </Reference>
      <Reference URI="/xl/drawings/vmlDrawing15.vml?ContentType=application/vnd.openxmlformats-officedocument.vmlDrawing">
        <DigestMethod Algorithm="http://www.w3.org/2001/04/xmlenc#sha256"/>
        <DigestValue>t0S2TbdwRIr6bsay3erAOQx5y9DnNPehElXDb3OjVSw=</DigestValue>
      </Reference>
      <Reference URI="/xl/drawings/vmlDrawing2.vml?ContentType=application/vnd.openxmlformats-officedocument.vmlDrawing">
        <DigestMethod Algorithm="http://www.w3.org/2001/04/xmlenc#sha256"/>
        <DigestValue>xwi87aTEQvZjabOXpGpSSKwuIz7AOEpmztSRUlBTk+Q=</DigestValue>
      </Reference>
      <Reference URI="/xl/drawings/vmlDrawing3.vml?ContentType=application/vnd.openxmlformats-officedocument.vmlDrawing">
        <DigestMethod Algorithm="http://www.w3.org/2001/04/xmlenc#sha256"/>
        <DigestValue>5Nm/8vPDTUGdX/qG5NYCYu0cpeHOiwUQRK5shDd42JU=</DigestValue>
      </Reference>
      <Reference URI="/xl/drawings/vmlDrawing4.vml?ContentType=application/vnd.openxmlformats-officedocument.vmlDrawing">
        <DigestMethod Algorithm="http://www.w3.org/2001/04/xmlenc#sha256"/>
        <DigestValue>rhFB1zDSWp6Ijd94yoxuuH2VjinC4CzV34YMVzw59pA=</DigestValue>
      </Reference>
      <Reference URI="/xl/drawings/vmlDrawing5.vml?ContentType=application/vnd.openxmlformats-officedocument.vmlDrawing">
        <DigestMethod Algorithm="http://www.w3.org/2001/04/xmlenc#sha256"/>
        <DigestValue>c9EkjAUcnvmcR4u7o3frFtnI1xVQZJM5iBCtE/HktY0=</DigestValue>
      </Reference>
      <Reference URI="/xl/drawings/vmlDrawing6.vml?ContentType=application/vnd.openxmlformats-officedocument.vmlDrawing">
        <DigestMethod Algorithm="http://www.w3.org/2001/04/xmlenc#sha256"/>
        <DigestValue>iTous2Fy7JMw+zmoN/gaEYuYBtugT8/lFd/cFVj3wbw=</DigestValue>
      </Reference>
      <Reference URI="/xl/drawings/vmlDrawing7.vml?ContentType=application/vnd.openxmlformats-officedocument.vmlDrawing">
        <DigestMethod Algorithm="http://www.w3.org/2001/04/xmlenc#sha256"/>
        <DigestValue>XzcsaXDaHUNLCFi7Yz5kpjft+GWjKbzFmze+UL8ONQA=</DigestValue>
      </Reference>
      <Reference URI="/xl/drawings/vmlDrawing8.vml?ContentType=application/vnd.openxmlformats-officedocument.vmlDrawing">
        <DigestMethod Algorithm="http://www.w3.org/2001/04/xmlenc#sha256"/>
        <DigestValue>BXvrgIMm0UYcrSKIQaatSVEPL0+YT3imibxFAnZstdk=</DigestValue>
      </Reference>
      <Reference URI="/xl/drawings/vmlDrawing9.vml?ContentType=application/vnd.openxmlformats-officedocument.vmlDrawing">
        <DigestMethod Algorithm="http://www.w3.org/2001/04/xmlenc#sha256"/>
        <DigestValue>UJ+SMKQoLPG4Wlaw8WeHMTiPmO3XWXSfbLmgBONnGZ0=</DigestValue>
      </Reference>
      <Reference URI="/xl/media/image1.emf?ContentType=image/x-emf">
        <DigestMethod Algorithm="http://www.w3.org/2001/04/xmlenc#sha256"/>
        <DigestValue>viAGlY73hXbVRq/UM6rhMCvQy297D8/DVkwdm+MmCxU=</DigestValue>
      </Reference>
      <Reference URI="/xl/media/image2.emf?ContentType=image/x-emf">
        <DigestMethod Algorithm="http://www.w3.org/2001/04/xmlenc#sha256"/>
        <DigestValue>7KbLGAjfbWtbBnv11UYI0wKduR2WMIwp2cY+hrfl2cI=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yHOo02z2QkydHLVwlhgR/UufIZiRWpd4DqpB1yvO3Ts=</DigestValue>
      </Reference>
      <Reference URI="/xl/styles.xml?ContentType=application/vnd.openxmlformats-officedocument.spreadsheetml.styles+xml">
        <DigestMethod Algorithm="http://www.w3.org/2001/04/xmlenc#sha256"/>
        <DigestValue>IeZU1LhEyECyjo4CX7G/yWvVe+mJ/YwHsUrDnsG0vm8=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DX6cUl/lrv3Ih6mO6BIJZbBpwKZbZ0Nqz5MUZRHE5gg=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BHn2tKirMeAfj8DyDWjVfLkq9sT+C2FwF2WjI2udq/g=</DigestValue>
      </Reference>
      <Reference URI="/xl/worksheets/sheet10.xml?ContentType=application/vnd.openxmlformats-officedocument.spreadsheetml.worksheet+xml">
        <DigestMethod Algorithm="http://www.w3.org/2001/04/xmlenc#sha256"/>
        <DigestValue>Y/8vqPm5EsbFbBDeGFC2ET16oBB9mY5YEsmMeUcZcqM=</DigestValue>
      </Reference>
      <Reference URI="/xl/worksheets/sheet11.xml?ContentType=application/vnd.openxmlformats-officedocument.spreadsheetml.worksheet+xml">
        <DigestMethod Algorithm="http://www.w3.org/2001/04/xmlenc#sha256"/>
        <DigestValue>3D/xeBlWjr3GCSLZ2VA5sqb71u7oEXS1hDFVd/+wO/I=</DigestValue>
      </Reference>
      <Reference URI="/xl/worksheets/sheet12.xml?ContentType=application/vnd.openxmlformats-officedocument.spreadsheetml.worksheet+xml">
        <DigestMethod Algorithm="http://www.w3.org/2001/04/xmlenc#sha256"/>
        <DigestValue>EjnBZvivIdkhZfBnzSI6zROYFZrLVjqL6HP+Et7BRvM=</DigestValue>
      </Reference>
      <Reference URI="/xl/worksheets/sheet13.xml?ContentType=application/vnd.openxmlformats-officedocument.spreadsheetml.worksheet+xml">
        <DigestMethod Algorithm="http://www.w3.org/2001/04/xmlenc#sha256"/>
        <DigestValue>8Z1kVv0qcwpzVt/M32Bds7zoMMGJyoJ2ds/iO0dMZbw=</DigestValue>
      </Reference>
      <Reference URI="/xl/worksheets/sheet14.xml?ContentType=application/vnd.openxmlformats-officedocument.spreadsheetml.worksheet+xml">
        <DigestMethod Algorithm="http://www.w3.org/2001/04/xmlenc#sha256"/>
        <DigestValue>sliuvQCrvh8Cad/nhoTNL13RZA8LWuqpmOHCmZCyCWc=</DigestValue>
      </Reference>
      <Reference URI="/xl/worksheets/sheet15.xml?ContentType=application/vnd.openxmlformats-officedocument.spreadsheetml.worksheet+xml">
        <DigestMethod Algorithm="http://www.w3.org/2001/04/xmlenc#sha256"/>
        <DigestValue>O2fumBSqJDZdqUIl4ZE1x0XaHuGG2X55yZWDJ1aXGrQ=</DigestValue>
      </Reference>
      <Reference URI="/xl/worksheets/sheet16.xml?ContentType=application/vnd.openxmlformats-officedocument.spreadsheetml.worksheet+xml">
        <DigestMethod Algorithm="http://www.w3.org/2001/04/xmlenc#sha256"/>
        <DigestValue>Y8FdjBJ8LO8CYyGYDXK47sHvCjxU51RYUGwL85IaNUw=</DigestValue>
      </Reference>
      <Reference URI="/xl/worksheets/sheet2.xml?ContentType=application/vnd.openxmlformats-officedocument.spreadsheetml.worksheet+xml">
        <DigestMethod Algorithm="http://www.w3.org/2001/04/xmlenc#sha256"/>
        <DigestValue>iH8NvGyVz4nllCtM/o49uTC8Qn8IeXbmG25mCZCLYv0=</DigestValue>
      </Reference>
      <Reference URI="/xl/worksheets/sheet3.xml?ContentType=application/vnd.openxmlformats-officedocument.spreadsheetml.worksheet+xml">
        <DigestMethod Algorithm="http://www.w3.org/2001/04/xmlenc#sha256"/>
        <DigestValue>QptSvqKPJzGQStKl1LmL1/9Af25Hpd4lMBecANjtc7E=</DigestValue>
      </Reference>
      <Reference URI="/xl/worksheets/sheet4.xml?ContentType=application/vnd.openxmlformats-officedocument.spreadsheetml.worksheet+xml">
        <DigestMethod Algorithm="http://www.w3.org/2001/04/xmlenc#sha256"/>
        <DigestValue>yFK1kVVo+yVqp/W7KmRxuyqMdp+XKn1ZjJI5yUECgGM=</DigestValue>
      </Reference>
      <Reference URI="/xl/worksheets/sheet5.xml?ContentType=application/vnd.openxmlformats-officedocument.spreadsheetml.worksheet+xml">
        <DigestMethod Algorithm="http://www.w3.org/2001/04/xmlenc#sha256"/>
        <DigestValue>as/D//wdH/FE05ULke4cefUb4ePBS9fR5lLGWGok4n8=</DigestValue>
      </Reference>
      <Reference URI="/xl/worksheets/sheet6.xml?ContentType=application/vnd.openxmlformats-officedocument.spreadsheetml.worksheet+xml">
        <DigestMethod Algorithm="http://www.w3.org/2001/04/xmlenc#sha256"/>
        <DigestValue>qgx4h9FiS4w8OEjUtEcPgd6d3aLAwcsYycTbnzRsGPc=</DigestValue>
      </Reference>
      <Reference URI="/xl/worksheets/sheet7.xml?ContentType=application/vnd.openxmlformats-officedocument.spreadsheetml.worksheet+xml">
        <DigestMethod Algorithm="http://www.w3.org/2001/04/xmlenc#sha256"/>
        <DigestValue>SJo49Yvt5fTskDHYoHvAZita6EMPb5tGOqSzZyHoDk8=</DigestValue>
      </Reference>
      <Reference URI="/xl/worksheets/sheet8.xml?ContentType=application/vnd.openxmlformats-officedocument.spreadsheetml.worksheet+xml">
        <DigestMethod Algorithm="http://www.w3.org/2001/04/xmlenc#sha256"/>
        <DigestValue>2kO1qgZk+fzj0yVbYLuRM6Vv+XhL8POyywDaV/xyKqg=</DigestValue>
      </Reference>
      <Reference URI="/xl/worksheets/sheet9.xml?ContentType=application/vnd.openxmlformats-officedocument.spreadsheetml.worksheet+xml">
        <DigestMethod Algorithm="http://www.w3.org/2001/04/xmlenc#sha256"/>
        <DigestValue>KqrTDmPtXp0M2SI75cs+2SBqkiJIb8hSv8qqlDJzg5M=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2023-05-16T19:20:20Z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{BDF6A065-CC6F-4E47-9C2D-BB65F5D38BCD}</SetupID>
          <SignatureText>ERIC SALUM</SignatureText>
          <SignatureImage/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2023-05-16T19:20:20Z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6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//////////9gAAAAMQA2AC8ANQAvADIAMAAyADMAICAJAAAACQAAAAY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CBj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Gw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aAA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BqA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  <Object Id="idInvalidSigLnImg">AQAAAGwAAAAAAAAAAAAAAKoBAAC/AAAAAAAAAAAAAAAFGQAAQAsAACBFTUYAAAEA6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P8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FA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VQA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AwA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31-03-22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Eric salum</cp:lastModifiedBy>
  <cp:lastPrinted>2022-05-12T15:59:25Z</cp:lastPrinted>
  <dcterms:created xsi:type="dcterms:W3CDTF">2006-11-30T13:09:28Z</dcterms:created>
  <dcterms:modified xsi:type="dcterms:W3CDTF">2023-05-16T19:20:44Z</dcterms:modified>
</cp:coreProperties>
</file>